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652" i="4" l="1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<sst xmlns="http://schemas.openxmlformats.org/spreadsheetml/2006/main" count="2095" uniqueCount="88">
  <si>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</si>
  <si>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</si>
  <si>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</si>
  <si>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</si>
  <si>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</si>
  <si>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</si>
  <si>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</si>
  <si>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</si>
  <si>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</si>
  <si>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</si>
  <si>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</si>
  <si>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</si>
  <si>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</si>
  <si>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</si>
  <si>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</si>
  <si>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</si>
  <si>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</si>
  <si>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</si>
  <si>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</si>
  <si>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</si>
  <si>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</si>
  <si>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</si>
  <si>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</si>
  <si>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</si>
  <si>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</si>
  <si>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</si>
  <si>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</si>
  <si>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</si>
  <si>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</si>
  <si>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</si>
  <si>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</si>
  <si>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</si>
  <si>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</si>
  <si>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</si>
  <si>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</si>
  <si>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</si>
  <si>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</si>
  <si>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</si>
  <si>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Белый Ручей</t>
  </si>
  <si>
    <t xml:space="preserve"> 0,4 Белый Ручей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</si>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</sst>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2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0.314</v>
      </c>
      <c r="C9" s="54">
        <v>0.308</v>
      </c>
      <c r="D9" s="54">
        <v>0.32200000000000001</v>
      </c>
      <c r="E9" s="54">
        <v>0.316</v>
      </c>
      <c r="F9" s="54">
        <v>0.32600000000000001</v>
      </c>
      <c r="G9" s="54">
        <v>0.318</v>
      </c>
      <c r="H9" s="54">
        <v>0.314</v>
      </c>
      <c r="I9" s="54">
        <v>0.318</v>
      </c>
      <c r="J9" s="54">
        <v>0.3</v>
      </c>
      <c r="K9" s="55">
        <v>0.29399999999999998</v>
      </c>
      <c r="L9" s="55">
        <v>0.30199999999999999</v>
      </c>
      <c r="M9" s="55">
        <v>0.29599999999999999</v>
      </c>
      <c r="N9" s="55">
        <v>0.316</v>
      </c>
      <c r="O9" s="55">
        <v>0.30199999999999999</v>
      </c>
      <c r="P9" s="55">
        <v>0.29599999999999999</v>
      </c>
      <c r="Q9" s="55">
        <v>0.3</v>
      </c>
      <c r="R9" s="55">
        <v>0.29799999999999999</v>
      </c>
      <c r="S9" s="55">
        <v>0.29799999999999999</v>
      </c>
      <c r="T9" s="55">
        <v>0.30399999999999999</v>
      </c>
      <c r="U9" s="55">
        <v>0.3</v>
      </c>
      <c r="V9" s="55">
        <v>0.31</v>
      </c>
      <c r="W9" s="55">
        <v>0.31</v>
      </c>
      <c r="X9" s="55">
        <v>0.30199999999999999</v>
      </c>
      <c r="Y9" s="55">
        <v>0.308</v>
      </c>
      <c r="Z9" s="56">
        <v>7.3719999999999999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0.3</v>
      </c>
      <c r="C14" s="54">
        <v>0.33200000000000002</v>
      </c>
      <c r="D14" s="54">
        <v>0.33800000000000002</v>
      </c>
      <c r="E14" s="54">
        <v>0.33800000000000002</v>
      </c>
      <c r="F14" s="54">
        <v>0.34</v>
      </c>
      <c r="G14" s="54">
        <v>0.312</v>
      </c>
      <c r="H14" s="54">
        <v>0.3</v>
      </c>
      <c r="I14" s="54">
        <v>0.29399999999999998</v>
      </c>
      <c r="J14" s="54">
        <v>0.25600000000000001</v>
      </c>
      <c r="K14" s="55">
        <v>0.254</v>
      </c>
      <c r="L14" s="55">
        <v>0.254</v>
      </c>
      <c r="M14" s="55">
        <v>0.254</v>
      </c>
      <c r="N14" s="55">
        <v>0.254</v>
      </c>
      <c r="O14" s="55">
        <v>0.26</v>
      </c>
      <c r="P14" s="55">
        <v>0.29399999999999998</v>
      </c>
      <c r="Q14" s="55">
        <v>0.254</v>
      </c>
      <c r="R14" s="55">
        <v>0.29399999999999998</v>
      </c>
      <c r="S14" s="55">
        <v>0.254</v>
      </c>
      <c r="T14" s="55">
        <v>0.252</v>
      </c>
      <c r="U14" s="55">
        <v>0.3</v>
      </c>
      <c r="V14" s="55">
        <v>0.27400000000000002</v>
      </c>
      <c r="W14" s="55">
        <v>0.28399999999999997</v>
      </c>
      <c r="X14" s="55">
        <v>0.314</v>
      </c>
      <c r="Y14" s="55">
        <v>0.27400000000000002</v>
      </c>
      <c r="Z14" s="56">
        <v>6.88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365.2</v>
      </c>
      <c r="C24" s="54">
        <v>318.39999999999998</v>
      </c>
      <c r="D24" s="54">
        <v>296</v>
      </c>
      <c r="E24" s="54">
        <v>286</v>
      </c>
      <c r="F24" s="54">
        <v>314.8</v>
      </c>
      <c r="G24" s="54">
        <v>361.2</v>
      </c>
      <c r="H24" s="54">
        <v>473.6</v>
      </c>
      <c r="I24" s="54">
        <v>562.79999999999995</v>
      </c>
      <c r="J24" s="54">
        <v>582</v>
      </c>
      <c r="K24" s="55">
        <v>592.4</v>
      </c>
      <c r="L24" s="55">
        <v>590.4</v>
      </c>
      <c r="M24" s="55">
        <v>560</v>
      </c>
      <c r="N24" s="55">
        <v>542.79999999999995</v>
      </c>
      <c r="O24" s="55">
        <v>513.6</v>
      </c>
      <c r="P24" s="55">
        <v>495.2</v>
      </c>
      <c r="Q24" s="55">
        <v>483.6</v>
      </c>
      <c r="R24" s="55">
        <v>486.4</v>
      </c>
      <c r="S24" s="55">
        <v>479.2</v>
      </c>
      <c r="T24" s="55">
        <v>495.2</v>
      </c>
      <c r="U24" s="55">
        <v>530.4</v>
      </c>
      <c r="V24" s="55">
        <v>563.6</v>
      </c>
      <c r="W24" s="55">
        <v>558.79999999999995</v>
      </c>
      <c r="X24" s="55">
        <v>529.20000000000005</v>
      </c>
      <c r="Y24" s="55">
        <v>446.8</v>
      </c>
      <c r="Z24" s="56">
        <v>11427.6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467.6</v>
      </c>
      <c r="C34" s="54">
        <v>653.6</v>
      </c>
      <c r="D34" s="54">
        <v>354.8</v>
      </c>
      <c r="E34" s="54">
        <v>541.6</v>
      </c>
      <c r="F34" s="54">
        <v>252.8</v>
      </c>
      <c r="G34" s="54">
        <v>440.8</v>
      </c>
      <c r="H34" s="54">
        <v>450</v>
      </c>
      <c r="I34" s="54">
        <v>402.4</v>
      </c>
      <c r="J34" s="54">
        <v>694.8</v>
      </c>
      <c r="K34" s="55">
        <v>758.8</v>
      </c>
      <c r="L34" s="55">
        <v>569.20000000000005</v>
      </c>
      <c r="M34" s="55">
        <v>737.6</v>
      </c>
      <c r="N34" s="55">
        <v>353.6</v>
      </c>
      <c r="O34" s="55">
        <v>598.4</v>
      </c>
      <c r="P34" s="55">
        <v>724</v>
      </c>
      <c r="Q34" s="55">
        <v>698.8</v>
      </c>
      <c r="R34" s="55">
        <v>786</v>
      </c>
      <c r="S34" s="55">
        <v>799.6</v>
      </c>
      <c r="T34" s="55">
        <v>731.2</v>
      </c>
      <c r="U34" s="55">
        <v>815.2</v>
      </c>
      <c r="V34" s="55">
        <v>594.79999999999995</v>
      </c>
      <c r="W34" s="55">
        <v>632.79999999999995</v>
      </c>
      <c r="X34" s="55">
        <v>725.6</v>
      </c>
      <c r="Y34" s="55">
        <v>688.8</v>
      </c>
      <c r="Z34" s="56">
        <v>14472.8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110.2</v>
      </c>
      <c r="C39" s="54">
        <v>91.6</v>
      </c>
      <c r="D39" s="54">
        <v>77.599999999999994</v>
      </c>
      <c r="E39" s="54">
        <v>75.599999999999994</v>
      </c>
      <c r="F39" s="54">
        <v>82</v>
      </c>
      <c r="G39" s="54">
        <v>98.6</v>
      </c>
      <c r="H39" s="54">
        <v>131.4</v>
      </c>
      <c r="I39" s="54">
        <v>159.6</v>
      </c>
      <c r="J39" s="54">
        <v>148</v>
      </c>
      <c r="K39" s="55">
        <v>149.19999999999999</v>
      </c>
      <c r="L39" s="55">
        <v>137.19999999999999</v>
      </c>
      <c r="M39" s="55">
        <v>138.6</v>
      </c>
      <c r="N39" s="55">
        <v>150.4</v>
      </c>
      <c r="O39" s="55">
        <v>131</v>
      </c>
      <c r="P39" s="55">
        <v>128</v>
      </c>
      <c r="Q39" s="55">
        <v>137.4</v>
      </c>
      <c r="R39" s="55">
        <v>138.6</v>
      </c>
      <c r="S39" s="55">
        <v>146.6</v>
      </c>
      <c r="T39" s="55">
        <v>156.19999999999999</v>
      </c>
      <c r="U39" s="55">
        <v>175.4</v>
      </c>
      <c r="V39" s="55">
        <v>188</v>
      </c>
      <c r="W39" s="55">
        <v>187.6</v>
      </c>
      <c r="X39" s="55">
        <v>181.4</v>
      </c>
      <c r="Y39" s="55">
        <v>146.19999999999999</v>
      </c>
      <c r="Z39" s="56">
        <v>3266.4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209.85</v>
      </c>
      <c r="C49" s="54">
        <v>187.05</v>
      </c>
      <c r="D49" s="54">
        <v>178.8</v>
      </c>
      <c r="E49" s="54">
        <v>172.5</v>
      </c>
      <c r="F49" s="54">
        <v>193.8</v>
      </c>
      <c r="G49" s="54">
        <v>219.3</v>
      </c>
      <c r="H49" s="54">
        <v>258.75</v>
      </c>
      <c r="I49" s="54">
        <v>295.64999999999998</v>
      </c>
      <c r="J49" s="54">
        <v>327</v>
      </c>
      <c r="K49" s="55">
        <v>331.5</v>
      </c>
      <c r="L49" s="55">
        <v>346.8</v>
      </c>
      <c r="M49" s="55">
        <v>340.5</v>
      </c>
      <c r="N49" s="55">
        <v>326.85000000000002</v>
      </c>
      <c r="O49" s="55">
        <v>320.25</v>
      </c>
      <c r="P49" s="55">
        <v>303.89999999999998</v>
      </c>
      <c r="Q49" s="55">
        <v>278.7</v>
      </c>
      <c r="R49" s="55">
        <v>288.45</v>
      </c>
      <c r="S49" s="55">
        <v>276.75</v>
      </c>
      <c r="T49" s="55">
        <v>283.2</v>
      </c>
      <c r="U49" s="55">
        <v>295.8</v>
      </c>
      <c r="V49" s="55">
        <v>315.3</v>
      </c>
      <c r="W49" s="55">
        <v>312.89999999999998</v>
      </c>
      <c r="X49" s="55">
        <v>292.95</v>
      </c>
      <c r="Y49" s="55">
        <v>254.4</v>
      </c>
      <c r="Z49" s="56">
        <v>6610.95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367.6</v>
      </c>
      <c r="C59" s="54">
        <v>564.6</v>
      </c>
      <c r="D59" s="54">
        <v>270.60000000000002</v>
      </c>
      <c r="E59" s="54">
        <v>458</v>
      </c>
      <c r="F59" s="54">
        <v>167.8</v>
      </c>
      <c r="G59" s="54">
        <v>338</v>
      </c>
      <c r="H59" s="54">
        <v>333.4</v>
      </c>
      <c r="I59" s="54">
        <v>268.8</v>
      </c>
      <c r="J59" s="54">
        <v>538</v>
      </c>
      <c r="K59" s="55">
        <v>600.6</v>
      </c>
      <c r="L59" s="55">
        <v>414.2</v>
      </c>
      <c r="M59" s="55">
        <v>581</v>
      </c>
      <c r="N59" s="55">
        <v>188.6</v>
      </c>
      <c r="O59" s="55">
        <v>445</v>
      </c>
      <c r="P59" s="55">
        <v>575</v>
      </c>
      <c r="Q59" s="55">
        <v>533.20000000000005</v>
      </c>
      <c r="R59" s="55">
        <v>615</v>
      </c>
      <c r="S59" s="55">
        <v>623</v>
      </c>
      <c r="T59" s="55">
        <v>554.4</v>
      </c>
      <c r="U59" s="55">
        <v>665.4</v>
      </c>
      <c r="V59" s="55">
        <v>459.6</v>
      </c>
      <c r="W59" s="55">
        <v>497.8</v>
      </c>
      <c r="X59" s="55">
        <v>602.6</v>
      </c>
      <c r="Y59" s="55">
        <v>573.6</v>
      </c>
      <c r="Z59" s="56">
        <v>11235.8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15.7</v>
      </c>
      <c r="C69" s="54">
        <v>15.2</v>
      </c>
      <c r="D69" s="54">
        <v>15.8</v>
      </c>
      <c r="E69" s="54">
        <v>15.9</v>
      </c>
      <c r="F69" s="54">
        <v>16</v>
      </c>
      <c r="G69" s="54">
        <v>15.5</v>
      </c>
      <c r="H69" s="54">
        <v>14</v>
      </c>
      <c r="I69" s="54">
        <v>17.7</v>
      </c>
      <c r="J69" s="54">
        <v>32.200000000000003</v>
      </c>
      <c r="K69" s="55">
        <v>29.4</v>
      </c>
      <c r="L69" s="55">
        <v>27.9</v>
      </c>
      <c r="M69" s="55">
        <v>26.3</v>
      </c>
      <c r="N69" s="55">
        <v>29.8</v>
      </c>
      <c r="O69" s="55">
        <v>30.7</v>
      </c>
      <c r="P69" s="55">
        <v>25.9</v>
      </c>
      <c r="Q69" s="55">
        <v>50</v>
      </c>
      <c r="R69" s="55">
        <v>52.5</v>
      </c>
      <c r="S69" s="55">
        <v>46.5</v>
      </c>
      <c r="T69" s="55">
        <v>55.3</v>
      </c>
      <c r="U69" s="55">
        <v>31.4</v>
      </c>
      <c r="V69" s="55">
        <v>14.9</v>
      </c>
      <c r="W69" s="55">
        <v>14.8</v>
      </c>
      <c r="X69" s="55">
        <v>13.8</v>
      </c>
      <c r="Y69" s="55">
        <v>14.1</v>
      </c>
      <c r="Z69" s="56">
        <v>621.29999999999995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83.2</v>
      </c>
      <c r="C74" s="54">
        <v>73.099999999999994</v>
      </c>
      <c r="D74" s="54">
        <v>67.3</v>
      </c>
      <c r="E74" s="54">
        <v>66.900000000000006</v>
      </c>
      <c r="F74" s="54">
        <v>67.900000000000006</v>
      </c>
      <c r="G74" s="54">
        <v>85.7</v>
      </c>
      <c r="H74" s="54">
        <v>101.5</v>
      </c>
      <c r="I74" s="54">
        <v>114.3</v>
      </c>
      <c r="J74" s="54">
        <v>123.8</v>
      </c>
      <c r="K74" s="55">
        <v>127.9</v>
      </c>
      <c r="L74" s="55">
        <v>125.5</v>
      </c>
      <c r="M74" s="55">
        <v>129.69999999999999</v>
      </c>
      <c r="N74" s="55">
        <v>133.6</v>
      </c>
      <c r="O74" s="55">
        <v>121.8</v>
      </c>
      <c r="P74" s="55">
        <v>122.1</v>
      </c>
      <c r="Q74" s="55">
        <v>114.2</v>
      </c>
      <c r="R74" s="55">
        <v>117.4</v>
      </c>
      <c r="S74" s="55">
        <v>128.9</v>
      </c>
      <c r="T74" s="55">
        <v>120.5</v>
      </c>
      <c r="U74" s="55">
        <v>117.5</v>
      </c>
      <c r="V74" s="55">
        <v>119.1</v>
      </c>
      <c r="W74" s="55">
        <v>118.9</v>
      </c>
      <c r="X74" s="55">
        <v>108</v>
      </c>
      <c r="Y74" s="55">
        <v>100.4</v>
      </c>
      <c r="Z74" s="56">
        <v>2589.1999999999998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</v>
      </c>
      <c r="C79" s="54">
        <v>0.8</v>
      </c>
      <c r="D79" s="54">
        <v>1</v>
      </c>
      <c r="E79" s="54">
        <v>0.8</v>
      </c>
      <c r="F79" s="54">
        <v>1</v>
      </c>
      <c r="G79" s="54">
        <v>0.8</v>
      </c>
      <c r="H79" s="54">
        <v>1.2</v>
      </c>
      <c r="I79" s="54">
        <v>1.8</v>
      </c>
      <c r="J79" s="54">
        <v>1.2</v>
      </c>
      <c r="K79" s="55">
        <v>1</v>
      </c>
      <c r="L79" s="55">
        <v>0.8</v>
      </c>
      <c r="M79" s="55">
        <v>1</v>
      </c>
      <c r="N79" s="55">
        <v>1.2</v>
      </c>
      <c r="O79" s="55">
        <v>0.8</v>
      </c>
      <c r="P79" s="55">
        <v>1.8</v>
      </c>
      <c r="Q79" s="55">
        <v>1.4</v>
      </c>
      <c r="R79" s="55">
        <v>1.4</v>
      </c>
      <c r="S79" s="55">
        <v>1</v>
      </c>
      <c r="T79" s="55">
        <v>1.4</v>
      </c>
      <c r="U79" s="55">
        <v>1</v>
      </c>
      <c r="V79" s="55">
        <v>1.4</v>
      </c>
      <c r="W79" s="55">
        <v>1</v>
      </c>
      <c r="X79" s="55">
        <v>1</v>
      </c>
      <c r="Y79" s="55">
        <v>1.2</v>
      </c>
      <c r="Z79" s="56">
        <v>27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42.08</v>
      </c>
      <c r="C84" s="54">
        <v>36.96</v>
      </c>
      <c r="D84" s="54">
        <v>36.799999999999997</v>
      </c>
      <c r="E84" s="54">
        <v>35.520000000000003</v>
      </c>
      <c r="F84" s="54">
        <v>36</v>
      </c>
      <c r="G84" s="54">
        <v>39.840000000000003</v>
      </c>
      <c r="H84" s="54">
        <v>80.48</v>
      </c>
      <c r="I84" s="54">
        <v>102.4</v>
      </c>
      <c r="J84" s="54">
        <v>103.2</v>
      </c>
      <c r="K84" s="55">
        <v>107.68</v>
      </c>
      <c r="L84" s="55">
        <v>103.04</v>
      </c>
      <c r="M84" s="55">
        <v>77.599999999999994</v>
      </c>
      <c r="N84" s="55">
        <v>61.6</v>
      </c>
      <c r="O84" s="55">
        <v>58.72</v>
      </c>
      <c r="P84" s="55">
        <v>59.36</v>
      </c>
      <c r="Q84" s="55">
        <v>63.68</v>
      </c>
      <c r="R84" s="55">
        <v>55.52</v>
      </c>
      <c r="S84" s="55">
        <v>52.48</v>
      </c>
      <c r="T84" s="55">
        <v>51.68</v>
      </c>
      <c r="U84" s="55">
        <v>55.36</v>
      </c>
      <c r="V84" s="55">
        <v>56</v>
      </c>
      <c r="W84" s="55">
        <v>54.56</v>
      </c>
      <c r="X84" s="55">
        <v>50.72</v>
      </c>
      <c r="Y84" s="55">
        <v>42.72</v>
      </c>
      <c r="Z84" s="56">
        <v>1464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372.4</v>
      </c>
      <c r="C99" s="54">
        <v>325.5</v>
      </c>
      <c r="D99" s="54">
        <v>303.10000000000002</v>
      </c>
      <c r="E99" s="54">
        <v>293.3</v>
      </c>
      <c r="F99" s="54">
        <v>322</v>
      </c>
      <c r="G99" s="54">
        <v>368.2</v>
      </c>
      <c r="H99" s="54">
        <v>481.6</v>
      </c>
      <c r="I99" s="54">
        <v>570.5</v>
      </c>
      <c r="J99" s="54">
        <v>589.4</v>
      </c>
      <c r="K99" s="55">
        <v>599.9</v>
      </c>
      <c r="L99" s="55">
        <v>597.79999999999995</v>
      </c>
      <c r="M99" s="55">
        <v>567.70000000000005</v>
      </c>
      <c r="N99" s="55">
        <v>550.20000000000005</v>
      </c>
      <c r="O99" s="55">
        <v>520.79999999999995</v>
      </c>
      <c r="P99" s="55">
        <v>502.6</v>
      </c>
      <c r="Q99" s="55">
        <v>490.7</v>
      </c>
      <c r="R99" s="55">
        <v>493.5</v>
      </c>
      <c r="S99" s="55">
        <v>486.5</v>
      </c>
      <c r="T99" s="55">
        <v>502.6</v>
      </c>
      <c r="U99" s="55">
        <v>537.6</v>
      </c>
      <c r="V99" s="55">
        <v>571.20000000000005</v>
      </c>
      <c r="W99" s="55">
        <v>566.29999999999995</v>
      </c>
      <c r="X99" s="55">
        <v>536.9</v>
      </c>
      <c r="Y99" s="55">
        <v>454.3</v>
      </c>
      <c r="Z99" s="56">
        <v>11604.6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372.4</v>
      </c>
      <c r="C104" s="54">
        <v>325.85000000000002</v>
      </c>
      <c r="D104" s="54">
        <v>302.75</v>
      </c>
      <c r="E104" s="54">
        <v>293.3</v>
      </c>
      <c r="F104" s="54">
        <v>322</v>
      </c>
      <c r="G104" s="54">
        <v>368.55</v>
      </c>
      <c r="H104" s="54">
        <v>481.25</v>
      </c>
      <c r="I104" s="54">
        <v>570.15</v>
      </c>
      <c r="J104" s="54">
        <v>589.75</v>
      </c>
      <c r="K104" s="55">
        <v>599.54999999999995</v>
      </c>
      <c r="L104" s="55">
        <v>598.15</v>
      </c>
      <c r="M104" s="55">
        <v>567.35</v>
      </c>
      <c r="N104" s="55">
        <v>550.54999999999995</v>
      </c>
      <c r="O104" s="55">
        <v>520.79999999999995</v>
      </c>
      <c r="P104" s="55">
        <v>502.6</v>
      </c>
      <c r="Q104" s="55">
        <v>491.05</v>
      </c>
      <c r="R104" s="55">
        <v>493.5</v>
      </c>
      <c r="S104" s="55">
        <v>486.5</v>
      </c>
      <c r="T104" s="55">
        <v>502.25</v>
      </c>
      <c r="U104" s="55">
        <v>537.95000000000005</v>
      </c>
      <c r="V104" s="55">
        <v>570.85</v>
      </c>
      <c r="W104" s="55">
        <v>567</v>
      </c>
      <c r="X104" s="55">
        <v>536.54999999999995</v>
      </c>
      <c r="Y104" s="55">
        <v>453.95</v>
      </c>
      <c r="Z104" s="56">
        <v>11604.6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474.6</v>
      </c>
      <c r="C119" s="54">
        <v>661.5</v>
      </c>
      <c r="D119" s="54">
        <v>361.2</v>
      </c>
      <c r="E119" s="54">
        <v>548.79999999999995</v>
      </c>
      <c r="F119" s="54">
        <v>258.3</v>
      </c>
      <c r="G119" s="54">
        <v>447.3</v>
      </c>
      <c r="H119" s="54">
        <v>457.1</v>
      </c>
      <c r="I119" s="54">
        <v>408.1</v>
      </c>
      <c r="J119" s="54">
        <v>703.5</v>
      </c>
      <c r="K119" s="55">
        <v>767.9</v>
      </c>
      <c r="L119" s="55">
        <v>576.79999999999995</v>
      </c>
      <c r="M119" s="55">
        <v>746.9</v>
      </c>
      <c r="N119" s="55">
        <v>359.8</v>
      </c>
      <c r="O119" s="55">
        <v>606.20000000000005</v>
      </c>
      <c r="P119" s="55">
        <v>732.9</v>
      </c>
      <c r="Q119" s="55">
        <v>706.3</v>
      </c>
      <c r="R119" s="55">
        <v>795.2</v>
      </c>
      <c r="S119" s="55">
        <v>808.5</v>
      </c>
      <c r="T119" s="55">
        <v>739.9</v>
      </c>
      <c r="U119" s="55">
        <v>825.3</v>
      </c>
      <c r="V119" s="55">
        <v>602</v>
      </c>
      <c r="W119" s="55">
        <v>640.5</v>
      </c>
      <c r="X119" s="55">
        <v>734.3</v>
      </c>
      <c r="Y119" s="55">
        <v>696.5</v>
      </c>
      <c r="Z119" s="56">
        <v>14659.4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474.25</v>
      </c>
      <c r="C124" s="54">
        <v>661.85</v>
      </c>
      <c r="D124" s="54">
        <v>360.85</v>
      </c>
      <c r="E124" s="54">
        <v>548.79999999999995</v>
      </c>
      <c r="F124" s="54">
        <v>258.64999999999998</v>
      </c>
      <c r="G124" s="54">
        <v>446.95</v>
      </c>
      <c r="H124" s="54">
        <v>456.75</v>
      </c>
      <c r="I124" s="54">
        <v>408.45</v>
      </c>
      <c r="J124" s="54">
        <v>703.5</v>
      </c>
      <c r="K124" s="55">
        <v>768.25</v>
      </c>
      <c r="L124" s="55">
        <v>576.1</v>
      </c>
      <c r="M124" s="55">
        <v>747.25</v>
      </c>
      <c r="N124" s="55">
        <v>359.45</v>
      </c>
      <c r="O124" s="55">
        <v>606.9</v>
      </c>
      <c r="P124" s="55">
        <v>732.55</v>
      </c>
      <c r="Q124" s="55">
        <v>706.65</v>
      </c>
      <c r="R124" s="55">
        <v>795.2</v>
      </c>
      <c r="S124" s="55">
        <v>808.85</v>
      </c>
      <c r="T124" s="55">
        <v>739.9</v>
      </c>
      <c r="U124" s="55">
        <v>824.95</v>
      </c>
      <c r="V124" s="55">
        <v>602.35</v>
      </c>
      <c r="W124" s="55">
        <v>640.5</v>
      </c>
      <c r="X124" s="55">
        <v>733.95</v>
      </c>
      <c r="Y124" s="55">
        <v>696.5</v>
      </c>
      <c r="Z124" s="56">
        <v>14659.4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Белый Ручей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0.314</v>
      </c>
    </row>
    <row r="9" spans="1:9" x14ac:dyDescent="0.2">
      <c r="A9" s="61" t="s">
        <v>1</v>
      </c>
      <c r="B9" s="62">
        <v>0.308</v>
      </c>
    </row>
    <row r="10" spans="1:9" x14ac:dyDescent="0.2">
      <c r="A10" s="61" t="s">
        <v>2</v>
      </c>
      <c r="B10" s="62">
        <v>0.32200000000000001</v>
      </c>
    </row>
    <row r="11" spans="1:9" x14ac:dyDescent="0.2">
      <c r="A11" s="61" t="s">
        <v>3</v>
      </c>
      <c r="B11" s="62">
        <v>0.316</v>
      </c>
    </row>
    <row r="12" spans="1:9" x14ac:dyDescent="0.2">
      <c r="A12" s="61" t="s">
        <v>4</v>
      </c>
      <c r="B12" s="62">
        <v>0.32600000000000001</v>
      </c>
    </row>
    <row r="13" spans="1:9" x14ac:dyDescent="0.2">
      <c r="A13" s="61" t="s">
        <v>5</v>
      </c>
      <c r="B13" s="62">
        <v>0.318</v>
      </c>
    </row>
    <row r="14" spans="1:9" x14ac:dyDescent="0.2">
      <c r="A14" s="61" t="s">
        <v>6</v>
      </c>
      <c r="B14" s="62">
        <v>0.314</v>
      </c>
    </row>
    <row r="15" spans="1:9" x14ac:dyDescent="0.2">
      <c r="A15" s="61" t="s">
        <v>7</v>
      </c>
      <c r="B15" s="62">
        <v>0.318</v>
      </c>
    </row>
    <row r="16" spans="1:9" x14ac:dyDescent="0.2">
      <c r="A16" s="61" t="s">
        <v>8</v>
      </c>
      <c r="B16" s="62">
        <v>0.3</v>
      </c>
    </row>
    <row r="17" spans="1:2" x14ac:dyDescent="0.2">
      <c r="A17" s="61" t="s">
        <v>9</v>
      </c>
      <c r="B17" s="62">
        <v>0.29399999999999998</v>
      </c>
    </row>
    <row r="18" spans="1:2" x14ac:dyDescent="0.2">
      <c r="A18" s="61" t="s">
        <v>10</v>
      </c>
      <c r="B18" s="62">
        <v>0.30199999999999999</v>
      </c>
    </row>
    <row r="19" spans="1:2" x14ac:dyDescent="0.2">
      <c r="A19" s="61" t="s">
        <v>11</v>
      </c>
      <c r="B19" s="62">
        <v>0.29599999999999999</v>
      </c>
    </row>
    <row r="20" spans="1:2" x14ac:dyDescent="0.2">
      <c r="A20" s="61" t="s">
        <v>12</v>
      </c>
      <c r="B20" s="62">
        <v>0.316</v>
      </c>
    </row>
    <row r="21" spans="1:2" x14ac:dyDescent="0.2">
      <c r="A21" s="61" t="s">
        <v>13</v>
      </c>
      <c r="B21" s="62">
        <v>0.30199999999999999</v>
      </c>
    </row>
    <row r="22" spans="1:2" x14ac:dyDescent="0.2">
      <c r="A22" s="61" t="s">
        <v>14</v>
      </c>
      <c r="B22" s="62">
        <v>0.29599999999999999</v>
      </c>
    </row>
    <row r="23" spans="1:2" x14ac:dyDescent="0.2">
      <c r="A23" s="61" t="s">
        <v>15</v>
      </c>
      <c r="B23" s="62">
        <v>0.3</v>
      </c>
    </row>
    <row r="24" spans="1:2" x14ac:dyDescent="0.2">
      <c r="A24" s="61" t="s">
        <v>16</v>
      </c>
      <c r="B24" s="62">
        <v>0.29799999999999999</v>
      </c>
    </row>
    <row r="25" spans="1:2" x14ac:dyDescent="0.2">
      <c r="A25" s="61" t="s">
        <v>17</v>
      </c>
      <c r="B25" s="62">
        <v>0.29799999999999999</v>
      </c>
    </row>
    <row r="26" spans="1:2" x14ac:dyDescent="0.2">
      <c r="A26" s="61" t="s">
        <v>18</v>
      </c>
      <c r="B26" s="62">
        <v>0.30399999999999999</v>
      </c>
    </row>
    <row r="27" spans="1:2" x14ac:dyDescent="0.2">
      <c r="A27" s="61" t="s">
        <v>19</v>
      </c>
      <c r="B27" s="62">
        <v>0.3</v>
      </c>
    </row>
    <row r="28" spans="1:2" x14ac:dyDescent="0.2">
      <c r="A28" s="61" t="s">
        <v>20</v>
      </c>
      <c r="B28" s="62">
        <v>0.31</v>
      </c>
    </row>
    <row r="29" spans="1:2" x14ac:dyDescent="0.2">
      <c r="A29" s="61" t="s">
        <v>21</v>
      </c>
      <c r="B29" s="62">
        <v>0.31</v>
      </c>
    </row>
    <row r="30" spans="1:2" x14ac:dyDescent="0.2">
      <c r="A30" s="61" t="s">
        <v>22</v>
      </c>
      <c r="B30" s="62">
        <v>0.30199999999999999</v>
      </c>
    </row>
    <row r="31" spans="1:2" ht="13.5" thickBot="1" x14ac:dyDescent="0.25">
      <c r="A31" s="63" t="s">
        <v>23</v>
      </c>
      <c r="B31" s="64">
        <v>0.308</v>
      </c>
    </row>
    <row r="32" spans="1:2" s="26" customFormat="1" x14ac:dyDescent="0.2">
      <c r="A32" s="44" t="s">
        <v>32</v>
      </c>
      <c r="B32" s="37">
        <f>SUM(B8:B31)</f>
        <v>7.3719999999999981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0.3</v>
      </c>
    </row>
    <row r="37" spans="1:2" x14ac:dyDescent="0.2">
      <c r="A37" s="61" t="s">
        <v>1</v>
      </c>
      <c r="B37" s="62">
        <v>0.33200000000000002</v>
      </c>
    </row>
    <row r="38" spans="1:2" x14ac:dyDescent="0.2">
      <c r="A38" s="61" t="s">
        <v>2</v>
      </c>
      <c r="B38" s="62">
        <v>0.33800000000000002</v>
      </c>
    </row>
    <row r="39" spans="1:2" x14ac:dyDescent="0.2">
      <c r="A39" s="61" t="s">
        <v>3</v>
      </c>
      <c r="B39" s="62">
        <v>0.33800000000000002</v>
      </c>
    </row>
    <row r="40" spans="1:2" x14ac:dyDescent="0.2">
      <c r="A40" s="61" t="s">
        <v>4</v>
      </c>
      <c r="B40" s="62">
        <v>0.34</v>
      </c>
    </row>
    <row r="41" spans="1:2" x14ac:dyDescent="0.2">
      <c r="A41" s="61" t="s">
        <v>5</v>
      </c>
      <c r="B41" s="62">
        <v>0.312</v>
      </c>
    </row>
    <row r="42" spans="1:2" x14ac:dyDescent="0.2">
      <c r="A42" s="61" t="s">
        <v>6</v>
      </c>
      <c r="B42" s="62">
        <v>0.3</v>
      </c>
    </row>
    <row r="43" spans="1:2" x14ac:dyDescent="0.2">
      <c r="A43" s="61" t="s">
        <v>7</v>
      </c>
      <c r="B43" s="62">
        <v>0.29399999999999998</v>
      </c>
    </row>
    <row r="44" spans="1:2" x14ac:dyDescent="0.2">
      <c r="A44" s="61" t="s">
        <v>8</v>
      </c>
      <c r="B44" s="62">
        <v>0.25600000000000001</v>
      </c>
    </row>
    <row r="45" spans="1:2" x14ac:dyDescent="0.2">
      <c r="A45" s="61" t="s">
        <v>9</v>
      </c>
      <c r="B45" s="62">
        <v>0.254</v>
      </c>
    </row>
    <row r="46" spans="1:2" x14ac:dyDescent="0.2">
      <c r="A46" s="61" t="s">
        <v>10</v>
      </c>
      <c r="B46" s="62">
        <v>0.254</v>
      </c>
    </row>
    <row r="47" spans="1:2" x14ac:dyDescent="0.2">
      <c r="A47" s="61" t="s">
        <v>11</v>
      </c>
      <c r="B47" s="62">
        <v>0.254</v>
      </c>
    </row>
    <row r="48" spans="1:2" x14ac:dyDescent="0.2">
      <c r="A48" s="61" t="s">
        <v>12</v>
      </c>
      <c r="B48" s="62">
        <v>0.254</v>
      </c>
    </row>
    <row r="49" spans="1:2" x14ac:dyDescent="0.2">
      <c r="A49" s="61" t="s">
        <v>13</v>
      </c>
      <c r="B49" s="62">
        <v>0.26</v>
      </c>
    </row>
    <row r="50" spans="1:2" x14ac:dyDescent="0.2">
      <c r="A50" s="61" t="s">
        <v>14</v>
      </c>
      <c r="B50" s="62">
        <v>0.29399999999999998</v>
      </c>
    </row>
    <row r="51" spans="1:2" x14ac:dyDescent="0.2">
      <c r="A51" s="61" t="s">
        <v>15</v>
      </c>
      <c r="B51" s="62">
        <v>0.254</v>
      </c>
    </row>
    <row r="52" spans="1:2" x14ac:dyDescent="0.2">
      <c r="A52" s="61" t="s">
        <v>16</v>
      </c>
      <c r="B52" s="62">
        <v>0.29399999999999998</v>
      </c>
    </row>
    <row r="53" spans="1:2" x14ac:dyDescent="0.2">
      <c r="A53" s="61" t="s">
        <v>17</v>
      </c>
      <c r="B53" s="62">
        <v>0.254</v>
      </c>
    </row>
    <row r="54" spans="1:2" x14ac:dyDescent="0.2">
      <c r="A54" s="61" t="s">
        <v>18</v>
      </c>
      <c r="B54" s="62">
        <v>0.252</v>
      </c>
    </row>
    <row r="55" spans="1:2" x14ac:dyDescent="0.2">
      <c r="A55" s="61" t="s">
        <v>19</v>
      </c>
      <c r="B55" s="62">
        <v>0.3</v>
      </c>
    </row>
    <row r="56" spans="1:2" x14ac:dyDescent="0.2">
      <c r="A56" s="61" t="s">
        <v>20</v>
      </c>
      <c r="B56" s="62">
        <v>0.27400000000000002</v>
      </c>
    </row>
    <row r="57" spans="1:2" x14ac:dyDescent="0.2">
      <c r="A57" s="61" t="s">
        <v>21</v>
      </c>
      <c r="B57" s="62">
        <v>0.28399999999999997</v>
      </c>
    </row>
    <row r="58" spans="1:2" x14ac:dyDescent="0.2">
      <c r="A58" s="61" t="s">
        <v>22</v>
      </c>
      <c r="B58" s="62">
        <v>0.314</v>
      </c>
    </row>
    <row r="59" spans="1:2" ht="13.5" thickBot="1" x14ac:dyDescent="0.25">
      <c r="A59" s="63" t="s">
        <v>23</v>
      </c>
      <c r="B59" s="64">
        <v>0.27400000000000002</v>
      </c>
    </row>
    <row r="60" spans="1:2" s="26" customFormat="1" x14ac:dyDescent="0.2">
      <c r="A60" s="44" t="s">
        <v>32</v>
      </c>
      <c r="B60" s="37">
        <f>SUM(B36:B59)</f>
        <v>6.88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365.2</v>
      </c>
    </row>
    <row r="93" spans="1:2" x14ac:dyDescent="0.2">
      <c r="A93" s="61" t="s">
        <v>1</v>
      </c>
      <c r="B93" s="62">
        <v>318.39999999999998</v>
      </c>
    </row>
    <row r="94" spans="1:2" x14ac:dyDescent="0.2">
      <c r="A94" s="61" t="s">
        <v>2</v>
      </c>
      <c r="B94" s="62">
        <v>296</v>
      </c>
    </row>
    <row r="95" spans="1:2" x14ac:dyDescent="0.2">
      <c r="A95" s="61" t="s">
        <v>3</v>
      </c>
      <c r="B95" s="62">
        <v>286</v>
      </c>
    </row>
    <row r="96" spans="1:2" x14ac:dyDescent="0.2">
      <c r="A96" s="61" t="s">
        <v>4</v>
      </c>
      <c r="B96" s="62">
        <v>314.8</v>
      </c>
    </row>
    <row r="97" spans="1:2" x14ac:dyDescent="0.2">
      <c r="A97" s="61" t="s">
        <v>5</v>
      </c>
      <c r="B97" s="62">
        <v>361.2</v>
      </c>
    </row>
    <row r="98" spans="1:2" x14ac:dyDescent="0.2">
      <c r="A98" s="61" t="s">
        <v>6</v>
      </c>
      <c r="B98" s="62">
        <v>473.6</v>
      </c>
    </row>
    <row r="99" spans="1:2" x14ac:dyDescent="0.2">
      <c r="A99" s="61" t="s">
        <v>7</v>
      </c>
      <c r="B99" s="62">
        <v>562.79999999999995</v>
      </c>
    </row>
    <row r="100" spans="1:2" x14ac:dyDescent="0.2">
      <c r="A100" s="61" t="s">
        <v>8</v>
      </c>
      <c r="B100" s="62">
        <v>582</v>
      </c>
    </row>
    <row r="101" spans="1:2" x14ac:dyDescent="0.2">
      <c r="A101" s="61" t="s">
        <v>9</v>
      </c>
      <c r="B101" s="62">
        <v>592.4</v>
      </c>
    </row>
    <row r="102" spans="1:2" x14ac:dyDescent="0.2">
      <c r="A102" s="61" t="s">
        <v>10</v>
      </c>
      <c r="B102" s="62">
        <v>590.4</v>
      </c>
    </row>
    <row r="103" spans="1:2" x14ac:dyDescent="0.2">
      <c r="A103" s="61" t="s">
        <v>11</v>
      </c>
      <c r="B103" s="62">
        <v>560</v>
      </c>
    </row>
    <row r="104" spans="1:2" x14ac:dyDescent="0.2">
      <c r="A104" s="61" t="s">
        <v>12</v>
      </c>
      <c r="B104" s="62">
        <v>542.79999999999995</v>
      </c>
    </row>
    <row r="105" spans="1:2" x14ac:dyDescent="0.2">
      <c r="A105" s="61" t="s">
        <v>13</v>
      </c>
      <c r="B105" s="62">
        <v>513.6</v>
      </c>
    </row>
    <row r="106" spans="1:2" x14ac:dyDescent="0.2">
      <c r="A106" s="61" t="s">
        <v>14</v>
      </c>
      <c r="B106" s="62">
        <v>495.2</v>
      </c>
    </row>
    <row r="107" spans="1:2" x14ac:dyDescent="0.2">
      <c r="A107" s="61" t="s">
        <v>15</v>
      </c>
      <c r="B107" s="62">
        <v>483.6</v>
      </c>
    </row>
    <row r="108" spans="1:2" x14ac:dyDescent="0.2">
      <c r="A108" s="61" t="s">
        <v>16</v>
      </c>
      <c r="B108" s="62">
        <v>486.4</v>
      </c>
    </row>
    <row r="109" spans="1:2" x14ac:dyDescent="0.2">
      <c r="A109" s="61" t="s">
        <v>17</v>
      </c>
      <c r="B109" s="62">
        <v>479.2</v>
      </c>
    </row>
    <row r="110" spans="1:2" x14ac:dyDescent="0.2">
      <c r="A110" s="61" t="s">
        <v>18</v>
      </c>
      <c r="B110" s="62">
        <v>495.2</v>
      </c>
    </row>
    <row r="111" spans="1:2" x14ac:dyDescent="0.2">
      <c r="A111" s="61" t="s">
        <v>19</v>
      </c>
      <c r="B111" s="62">
        <v>530.4</v>
      </c>
    </row>
    <row r="112" spans="1:2" x14ac:dyDescent="0.2">
      <c r="A112" s="61" t="s">
        <v>20</v>
      </c>
      <c r="B112" s="62">
        <v>563.6</v>
      </c>
    </row>
    <row r="113" spans="1:2" x14ac:dyDescent="0.2">
      <c r="A113" s="61" t="s">
        <v>21</v>
      </c>
      <c r="B113" s="62">
        <v>558.79999999999995</v>
      </c>
    </row>
    <row r="114" spans="1:2" x14ac:dyDescent="0.2">
      <c r="A114" s="61" t="s">
        <v>22</v>
      </c>
      <c r="B114" s="62">
        <v>529.20000000000005</v>
      </c>
    </row>
    <row r="115" spans="1:2" ht="13.5" thickBot="1" x14ac:dyDescent="0.25">
      <c r="A115" s="63" t="s">
        <v>23</v>
      </c>
      <c r="B115" s="64">
        <v>446.8</v>
      </c>
    </row>
    <row r="116" spans="1:2" s="26" customFormat="1" x14ac:dyDescent="0.2">
      <c r="A116" s="44" t="s">
        <v>32</v>
      </c>
      <c r="B116" s="37">
        <f>SUM(B92:B115)</f>
        <v>11427.6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467.6</v>
      </c>
    </row>
    <row r="149" spans="1:2" x14ac:dyDescent="0.2">
      <c r="A149" s="61" t="s">
        <v>1</v>
      </c>
      <c r="B149" s="62">
        <v>653.6</v>
      </c>
    </row>
    <row r="150" spans="1:2" x14ac:dyDescent="0.2">
      <c r="A150" s="61" t="s">
        <v>2</v>
      </c>
      <c r="B150" s="62">
        <v>354.8</v>
      </c>
    </row>
    <row r="151" spans="1:2" x14ac:dyDescent="0.2">
      <c r="A151" s="61" t="s">
        <v>3</v>
      </c>
      <c r="B151" s="62">
        <v>541.6</v>
      </c>
    </row>
    <row r="152" spans="1:2" x14ac:dyDescent="0.2">
      <c r="A152" s="61" t="s">
        <v>4</v>
      </c>
      <c r="B152" s="62">
        <v>252.8</v>
      </c>
    </row>
    <row r="153" spans="1:2" x14ac:dyDescent="0.2">
      <c r="A153" s="61" t="s">
        <v>5</v>
      </c>
      <c r="B153" s="62">
        <v>440.8</v>
      </c>
    </row>
    <row r="154" spans="1:2" x14ac:dyDescent="0.2">
      <c r="A154" s="61" t="s">
        <v>6</v>
      </c>
      <c r="B154" s="62">
        <v>450</v>
      </c>
    </row>
    <row r="155" spans="1:2" x14ac:dyDescent="0.2">
      <c r="A155" s="61" t="s">
        <v>7</v>
      </c>
      <c r="B155" s="62">
        <v>402.4</v>
      </c>
    </row>
    <row r="156" spans="1:2" x14ac:dyDescent="0.2">
      <c r="A156" s="61" t="s">
        <v>8</v>
      </c>
      <c r="B156" s="62">
        <v>694.8</v>
      </c>
    </row>
    <row r="157" spans="1:2" x14ac:dyDescent="0.2">
      <c r="A157" s="61" t="s">
        <v>9</v>
      </c>
      <c r="B157" s="62">
        <v>758.8</v>
      </c>
    </row>
    <row r="158" spans="1:2" x14ac:dyDescent="0.2">
      <c r="A158" s="61" t="s">
        <v>10</v>
      </c>
      <c r="B158" s="62">
        <v>569.20000000000005</v>
      </c>
    </row>
    <row r="159" spans="1:2" x14ac:dyDescent="0.2">
      <c r="A159" s="61" t="s">
        <v>11</v>
      </c>
      <c r="B159" s="62">
        <v>737.6</v>
      </c>
    </row>
    <row r="160" spans="1:2" x14ac:dyDescent="0.2">
      <c r="A160" s="61" t="s">
        <v>12</v>
      </c>
      <c r="B160" s="62">
        <v>353.6</v>
      </c>
    </row>
    <row r="161" spans="1:2" x14ac:dyDescent="0.2">
      <c r="A161" s="61" t="s">
        <v>13</v>
      </c>
      <c r="B161" s="62">
        <v>598.4</v>
      </c>
    </row>
    <row r="162" spans="1:2" x14ac:dyDescent="0.2">
      <c r="A162" s="61" t="s">
        <v>14</v>
      </c>
      <c r="B162" s="62">
        <v>724</v>
      </c>
    </row>
    <row r="163" spans="1:2" x14ac:dyDescent="0.2">
      <c r="A163" s="61" t="s">
        <v>15</v>
      </c>
      <c r="B163" s="62">
        <v>698.8</v>
      </c>
    </row>
    <row r="164" spans="1:2" x14ac:dyDescent="0.2">
      <c r="A164" s="61" t="s">
        <v>16</v>
      </c>
      <c r="B164" s="62">
        <v>786</v>
      </c>
    </row>
    <row r="165" spans="1:2" x14ac:dyDescent="0.2">
      <c r="A165" s="61" t="s">
        <v>17</v>
      </c>
      <c r="B165" s="62">
        <v>799.6</v>
      </c>
    </row>
    <row r="166" spans="1:2" x14ac:dyDescent="0.2">
      <c r="A166" s="61" t="s">
        <v>18</v>
      </c>
      <c r="B166" s="62">
        <v>731.2</v>
      </c>
    </row>
    <row r="167" spans="1:2" x14ac:dyDescent="0.2">
      <c r="A167" s="61" t="s">
        <v>19</v>
      </c>
      <c r="B167" s="62">
        <v>815.2</v>
      </c>
    </row>
    <row r="168" spans="1:2" x14ac:dyDescent="0.2">
      <c r="A168" s="61" t="s">
        <v>20</v>
      </c>
      <c r="B168" s="62">
        <v>594.79999999999995</v>
      </c>
    </row>
    <row r="169" spans="1:2" x14ac:dyDescent="0.2">
      <c r="A169" s="61" t="s">
        <v>21</v>
      </c>
      <c r="B169" s="62">
        <v>632.79999999999995</v>
      </c>
    </row>
    <row r="170" spans="1:2" x14ac:dyDescent="0.2">
      <c r="A170" s="61" t="s">
        <v>22</v>
      </c>
      <c r="B170" s="62">
        <v>725.6</v>
      </c>
    </row>
    <row r="171" spans="1:2" ht="13.5" thickBot="1" x14ac:dyDescent="0.25">
      <c r="A171" s="63" t="s">
        <v>23</v>
      </c>
      <c r="B171" s="64">
        <v>688.8</v>
      </c>
    </row>
    <row r="172" spans="1:2" s="26" customFormat="1" x14ac:dyDescent="0.2">
      <c r="A172" s="44" t="s">
        <v>32</v>
      </c>
      <c r="B172" s="37">
        <f>SUM(B148:B171)</f>
        <v>14472.800000000001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110.2</v>
      </c>
    </row>
    <row r="177" spans="1:2" x14ac:dyDescent="0.2">
      <c r="A177" s="61" t="s">
        <v>1</v>
      </c>
      <c r="B177" s="62">
        <v>91.6</v>
      </c>
    </row>
    <row r="178" spans="1:2" x14ac:dyDescent="0.2">
      <c r="A178" s="61" t="s">
        <v>2</v>
      </c>
      <c r="B178" s="62">
        <v>77.599999999999994</v>
      </c>
    </row>
    <row r="179" spans="1:2" x14ac:dyDescent="0.2">
      <c r="A179" s="61" t="s">
        <v>3</v>
      </c>
      <c r="B179" s="62">
        <v>75.599999999999994</v>
      </c>
    </row>
    <row r="180" spans="1:2" x14ac:dyDescent="0.2">
      <c r="A180" s="61" t="s">
        <v>4</v>
      </c>
      <c r="B180" s="62">
        <v>82</v>
      </c>
    </row>
    <row r="181" spans="1:2" x14ac:dyDescent="0.2">
      <c r="A181" s="61" t="s">
        <v>5</v>
      </c>
      <c r="B181" s="62">
        <v>98.6</v>
      </c>
    </row>
    <row r="182" spans="1:2" x14ac:dyDescent="0.2">
      <c r="A182" s="61" t="s">
        <v>6</v>
      </c>
      <c r="B182" s="62">
        <v>131.4</v>
      </c>
    </row>
    <row r="183" spans="1:2" x14ac:dyDescent="0.2">
      <c r="A183" s="61" t="s">
        <v>7</v>
      </c>
      <c r="B183" s="62">
        <v>159.6</v>
      </c>
    </row>
    <row r="184" spans="1:2" x14ac:dyDescent="0.2">
      <c r="A184" s="61" t="s">
        <v>8</v>
      </c>
      <c r="B184" s="62">
        <v>148</v>
      </c>
    </row>
    <row r="185" spans="1:2" x14ac:dyDescent="0.2">
      <c r="A185" s="61" t="s">
        <v>9</v>
      </c>
      <c r="B185" s="62">
        <v>149.19999999999999</v>
      </c>
    </row>
    <row r="186" spans="1:2" x14ac:dyDescent="0.2">
      <c r="A186" s="61" t="s">
        <v>10</v>
      </c>
      <c r="B186" s="62">
        <v>137.19999999999999</v>
      </c>
    </row>
    <row r="187" spans="1:2" x14ac:dyDescent="0.2">
      <c r="A187" s="61" t="s">
        <v>11</v>
      </c>
      <c r="B187" s="62">
        <v>138.6</v>
      </c>
    </row>
    <row r="188" spans="1:2" x14ac:dyDescent="0.2">
      <c r="A188" s="61" t="s">
        <v>12</v>
      </c>
      <c r="B188" s="62">
        <v>150.4</v>
      </c>
    </row>
    <row r="189" spans="1:2" x14ac:dyDescent="0.2">
      <c r="A189" s="61" t="s">
        <v>13</v>
      </c>
      <c r="B189" s="62">
        <v>131</v>
      </c>
    </row>
    <row r="190" spans="1:2" x14ac:dyDescent="0.2">
      <c r="A190" s="61" t="s">
        <v>14</v>
      </c>
      <c r="B190" s="62">
        <v>128</v>
      </c>
    </row>
    <row r="191" spans="1:2" x14ac:dyDescent="0.2">
      <c r="A191" s="61" t="s">
        <v>15</v>
      </c>
      <c r="B191" s="62">
        <v>137.4</v>
      </c>
    </row>
    <row r="192" spans="1:2" x14ac:dyDescent="0.2">
      <c r="A192" s="61" t="s">
        <v>16</v>
      </c>
      <c r="B192" s="62">
        <v>138.6</v>
      </c>
    </row>
    <row r="193" spans="1:2" x14ac:dyDescent="0.2">
      <c r="A193" s="61" t="s">
        <v>17</v>
      </c>
      <c r="B193" s="62">
        <v>146.6</v>
      </c>
    </row>
    <row r="194" spans="1:2" x14ac:dyDescent="0.2">
      <c r="A194" s="61" t="s">
        <v>18</v>
      </c>
      <c r="B194" s="62">
        <v>156.19999999999999</v>
      </c>
    </row>
    <row r="195" spans="1:2" x14ac:dyDescent="0.2">
      <c r="A195" s="61" t="s">
        <v>19</v>
      </c>
      <c r="B195" s="62">
        <v>175.4</v>
      </c>
    </row>
    <row r="196" spans="1:2" x14ac:dyDescent="0.2">
      <c r="A196" s="61" t="s">
        <v>20</v>
      </c>
      <c r="B196" s="62">
        <v>188</v>
      </c>
    </row>
    <row r="197" spans="1:2" x14ac:dyDescent="0.2">
      <c r="A197" s="61" t="s">
        <v>21</v>
      </c>
      <c r="B197" s="62">
        <v>187.6</v>
      </c>
    </row>
    <row r="198" spans="1:2" x14ac:dyDescent="0.2">
      <c r="A198" s="61" t="s">
        <v>22</v>
      </c>
      <c r="B198" s="62">
        <v>181.4</v>
      </c>
    </row>
    <row r="199" spans="1:2" ht="13.5" thickBot="1" x14ac:dyDescent="0.25">
      <c r="A199" s="63" t="s">
        <v>23</v>
      </c>
      <c r="B199" s="64">
        <v>146.19999999999999</v>
      </c>
    </row>
    <row r="200" spans="1:2" s="26" customFormat="1" x14ac:dyDescent="0.2">
      <c r="A200" s="44" t="s">
        <v>32</v>
      </c>
      <c r="B200" s="37">
        <f>SUM(B176:B199)</f>
        <v>3266.3999999999996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209.85</v>
      </c>
    </row>
    <row r="233" spans="1:2" x14ac:dyDescent="0.2">
      <c r="A233" s="61" t="s">
        <v>1</v>
      </c>
      <c r="B233" s="62">
        <v>187.05</v>
      </c>
    </row>
    <row r="234" spans="1:2" x14ac:dyDescent="0.2">
      <c r="A234" s="61" t="s">
        <v>2</v>
      </c>
      <c r="B234" s="62">
        <v>178.8</v>
      </c>
    </row>
    <row r="235" spans="1:2" x14ac:dyDescent="0.2">
      <c r="A235" s="61" t="s">
        <v>3</v>
      </c>
      <c r="B235" s="62">
        <v>172.5</v>
      </c>
    </row>
    <row r="236" spans="1:2" x14ac:dyDescent="0.2">
      <c r="A236" s="61" t="s">
        <v>4</v>
      </c>
      <c r="B236" s="62">
        <v>193.8</v>
      </c>
    </row>
    <row r="237" spans="1:2" x14ac:dyDescent="0.2">
      <c r="A237" s="61" t="s">
        <v>5</v>
      </c>
      <c r="B237" s="62">
        <v>219.3</v>
      </c>
    </row>
    <row r="238" spans="1:2" x14ac:dyDescent="0.2">
      <c r="A238" s="61" t="s">
        <v>6</v>
      </c>
      <c r="B238" s="62">
        <v>258.75</v>
      </c>
    </row>
    <row r="239" spans="1:2" x14ac:dyDescent="0.2">
      <c r="A239" s="61" t="s">
        <v>7</v>
      </c>
      <c r="B239" s="62">
        <v>295.64999999999998</v>
      </c>
    </row>
    <row r="240" spans="1:2" x14ac:dyDescent="0.2">
      <c r="A240" s="61" t="s">
        <v>8</v>
      </c>
      <c r="B240" s="62">
        <v>327</v>
      </c>
    </row>
    <row r="241" spans="1:2" x14ac:dyDescent="0.2">
      <c r="A241" s="61" t="s">
        <v>9</v>
      </c>
      <c r="B241" s="62">
        <v>331.5</v>
      </c>
    </row>
    <row r="242" spans="1:2" x14ac:dyDescent="0.2">
      <c r="A242" s="61" t="s">
        <v>10</v>
      </c>
      <c r="B242" s="62">
        <v>346.8</v>
      </c>
    </row>
    <row r="243" spans="1:2" x14ac:dyDescent="0.2">
      <c r="A243" s="61" t="s">
        <v>11</v>
      </c>
      <c r="B243" s="62">
        <v>340.5</v>
      </c>
    </row>
    <row r="244" spans="1:2" x14ac:dyDescent="0.2">
      <c r="A244" s="61" t="s">
        <v>12</v>
      </c>
      <c r="B244" s="62">
        <v>326.85000000000002</v>
      </c>
    </row>
    <row r="245" spans="1:2" x14ac:dyDescent="0.2">
      <c r="A245" s="61" t="s">
        <v>13</v>
      </c>
      <c r="B245" s="62">
        <v>320.25</v>
      </c>
    </row>
    <row r="246" spans="1:2" x14ac:dyDescent="0.2">
      <c r="A246" s="61" t="s">
        <v>14</v>
      </c>
      <c r="B246" s="62">
        <v>303.89999999999998</v>
      </c>
    </row>
    <row r="247" spans="1:2" x14ac:dyDescent="0.2">
      <c r="A247" s="61" t="s">
        <v>15</v>
      </c>
      <c r="B247" s="62">
        <v>278.7</v>
      </c>
    </row>
    <row r="248" spans="1:2" x14ac:dyDescent="0.2">
      <c r="A248" s="61" t="s">
        <v>16</v>
      </c>
      <c r="B248" s="62">
        <v>288.45</v>
      </c>
    </row>
    <row r="249" spans="1:2" x14ac:dyDescent="0.2">
      <c r="A249" s="61" t="s">
        <v>17</v>
      </c>
      <c r="B249" s="62">
        <v>276.75</v>
      </c>
    </row>
    <row r="250" spans="1:2" x14ac:dyDescent="0.2">
      <c r="A250" s="61" t="s">
        <v>18</v>
      </c>
      <c r="B250" s="62">
        <v>283.2</v>
      </c>
    </row>
    <row r="251" spans="1:2" x14ac:dyDescent="0.2">
      <c r="A251" s="61" t="s">
        <v>19</v>
      </c>
      <c r="B251" s="62">
        <v>295.8</v>
      </c>
    </row>
    <row r="252" spans="1:2" x14ac:dyDescent="0.2">
      <c r="A252" s="61" t="s">
        <v>20</v>
      </c>
      <c r="B252" s="62">
        <v>315.3</v>
      </c>
    </row>
    <row r="253" spans="1:2" x14ac:dyDescent="0.2">
      <c r="A253" s="61" t="s">
        <v>21</v>
      </c>
      <c r="B253" s="62">
        <v>312.89999999999998</v>
      </c>
    </row>
    <row r="254" spans="1:2" x14ac:dyDescent="0.2">
      <c r="A254" s="61" t="s">
        <v>22</v>
      </c>
      <c r="B254" s="62">
        <v>292.95</v>
      </c>
    </row>
    <row r="255" spans="1:2" ht="13.5" thickBot="1" x14ac:dyDescent="0.25">
      <c r="A255" s="63" t="s">
        <v>23</v>
      </c>
      <c r="B255" s="64">
        <v>254.4</v>
      </c>
    </row>
    <row r="256" spans="1:2" s="26" customFormat="1" x14ac:dyDescent="0.2">
      <c r="A256" s="44" t="s">
        <v>32</v>
      </c>
      <c r="B256" s="37">
        <f>SUM(B232:B255)</f>
        <v>6610.9499999999989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367.6</v>
      </c>
    </row>
    <row r="289" spans="1:2" x14ac:dyDescent="0.2">
      <c r="A289" s="61" t="s">
        <v>1</v>
      </c>
      <c r="B289" s="62">
        <v>564.6</v>
      </c>
    </row>
    <row r="290" spans="1:2" x14ac:dyDescent="0.2">
      <c r="A290" s="61" t="s">
        <v>2</v>
      </c>
      <c r="B290" s="62">
        <v>270.60000000000002</v>
      </c>
    </row>
    <row r="291" spans="1:2" x14ac:dyDescent="0.2">
      <c r="A291" s="61" t="s">
        <v>3</v>
      </c>
      <c r="B291" s="62">
        <v>458</v>
      </c>
    </row>
    <row r="292" spans="1:2" x14ac:dyDescent="0.2">
      <c r="A292" s="61" t="s">
        <v>4</v>
      </c>
      <c r="B292" s="62">
        <v>167.8</v>
      </c>
    </row>
    <row r="293" spans="1:2" x14ac:dyDescent="0.2">
      <c r="A293" s="61" t="s">
        <v>5</v>
      </c>
      <c r="B293" s="62">
        <v>338</v>
      </c>
    </row>
    <row r="294" spans="1:2" x14ac:dyDescent="0.2">
      <c r="A294" s="61" t="s">
        <v>6</v>
      </c>
      <c r="B294" s="62">
        <v>333.4</v>
      </c>
    </row>
    <row r="295" spans="1:2" x14ac:dyDescent="0.2">
      <c r="A295" s="61" t="s">
        <v>7</v>
      </c>
      <c r="B295" s="62">
        <v>268.8</v>
      </c>
    </row>
    <row r="296" spans="1:2" x14ac:dyDescent="0.2">
      <c r="A296" s="61" t="s">
        <v>8</v>
      </c>
      <c r="B296" s="62">
        <v>538</v>
      </c>
    </row>
    <row r="297" spans="1:2" x14ac:dyDescent="0.2">
      <c r="A297" s="61" t="s">
        <v>9</v>
      </c>
      <c r="B297" s="62">
        <v>600.6</v>
      </c>
    </row>
    <row r="298" spans="1:2" x14ac:dyDescent="0.2">
      <c r="A298" s="61" t="s">
        <v>10</v>
      </c>
      <c r="B298" s="62">
        <v>414.2</v>
      </c>
    </row>
    <row r="299" spans="1:2" x14ac:dyDescent="0.2">
      <c r="A299" s="61" t="s">
        <v>11</v>
      </c>
      <c r="B299" s="62">
        <v>581</v>
      </c>
    </row>
    <row r="300" spans="1:2" x14ac:dyDescent="0.2">
      <c r="A300" s="61" t="s">
        <v>12</v>
      </c>
      <c r="B300" s="62">
        <v>188.6</v>
      </c>
    </row>
    <row r="301" spans="1:2" x14ac:dyDescent="0.2">
      <c r="A301" s="61" t="s">
        <v>13</v>
      </c>
      <c r="B301" s="62">
        <v>445</v>
      </c>
    </row>
    <row r="302" spans="1:2" x14ac:dyDescent="0.2">
      <c r="A302" s="61" t="s">
        <v>14</v>
      </c>
      <c r="B302" s="62">
        <v>575</v>
      </c>
    </row>
    <row r="303" spans="1:2" x14ac:dyDescent="0.2">
      <c r="A303" s="61" t="s">
        <v>15</v>
      </c>
      <c r="B303" s="62">
        <v>533.20000000000005</v>
      </c>
    </row>
    <row r="304" spans="1:2" x14ac:dyDescent="0.2">
      <c r="A304" s="61" t="s">
        <v>16</v>
      </c>
      <c r="B304" s="62">
        <v>615</v>
      </c>
    </row>
    <row r="305" spans="1:2" x14ac:dyDescent="0.2">
      <c r="A305" s="61" t="s">
        <v>17</v>
      </c>
      <c r="B305" s="62">
        <v>623</v>
      </c>
    </row>
    <row r="306" spans="1:2" x14ac:dyDescent="0.2">
      <c r="A306" s="61" t="s">
        <v>18</v>
      </c>
      <c r="B306" s="62">
        <v>554.4</v>
      </c>
    </row>
    <row r="307" spans="1:2" x14ac:dyDescent="0.2">
      <c r="A307" s="61" t="s">
        <v>19</v>
      </c>
      <c r="B307" s="62">
        <v>665.4</v>
      </c>
    </row>
    <row r="308" spans="1:2" x14ac:dyDescent="0.2">
      <c r="A308" s="61" t="s">
        <v>20</v>
      </c>
      <c r="B308" s="62">
        <v>459.6</v>
      </c>
    </row>
    <row r="309" spans="1:2" x14ac:dyDescent="0.2">
      <c r="A309" s="61" t="s">
        <v>21</v>
      </c>
      <c r="B309" s="62">
        <v>497.8</v>
      </c>
    </row>
    <row r="310" spans="1:2" x14ac:dyDescent="0.2">
      <c r="A310" s="61" t="s">
        <v>22</v>
      </c>
      <c r="B310" s="62">
        <v>602.6</v>
      </c>
    </row>
    <row r="311" spans="1:2" ht="13.5" thickBot="1" x14ac:dyDescent="0.25">
      <c r="A311" s="63" t="s">
        <v>23</v>
      </c>
      <c r="B311" s="64">
        <v>573.6</v>
      </c>
    </row>
    <row r="312" spans="1:2" s="26" customFormat="1" x14ac:dyDescent="0.2">
      <c r="A312" s="44" t="s">
        <v>32</v>
      </c>
      <c r="B312" s="37">
        <f>SUM(B288:B311)</f>
        <v>11235.800000000001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15.7</v>
      </c>
    </row>
    <row r="345" spans="1:2" x14ac:dyDescent="0.2">
      <c r="A345" s="61" t="s">
        <v>1</v>
      </c>
      <c r="B345" s="62">
        <v>15.2</v>
      </c>
    </row>
    <row r="346" spans="1:2" x14ac:dyDescent="0.2">
      <c r="A346" s="61" t="s">
        <v>2</v>
      </c>
      <c r="B346" s="62">
        <v>15.8</v>
      </c>
    </row>
    <row r="347" spans="1:2" x14ac:dyDescent="0.2">
      <c r="A347" s="61" t="s">
        <v>3</v>
      </c>
      <c r="B347" s="62">
        <v>15.9</v>
      </c>
    </row>
    <row r="348" spans="1:2" x14ac:dyDescent="0.2">
      <c r="A348" s="61" t="s">
        <v>4</v>
      </c>
      <c r="B348" s="62">
        <v>16</v>
      </c>
    </row>
    <row r="349" spans="1:2" x14ac:dyDescent="0.2">
      <c r="A349" s="61" t="s">
        <v>5</v>
      </c>
      <c r="B349" s="62">
        <v>15.5</v>
      </c>
    </row>
    <row r="350" spans="1:2" x14ac:dyDescent="0.2">
      <c r="A350" s="61" t="s">
        <v>6</v>
      </c>
      <c r="B350" s="62">
        <v>14</v>
      </c>
    </row>
    <row r="351" spans="1:2" x14ac:dyDescent="0.2">
      <c r="A351" s="61" t="s">
        <v>7</v>
      </c>
      <c r="B351" s="62">
        <v>17.7</v>
      </c>
    </row>
    <row r="352" spans="1:2" x14ac:dyDescent="0.2">
      <c r="A352" s="61" t="s">
        <v>8</v>
      </c>
      <c r="B352" s="62">
        <v>32.200000000000003</v>
      </c>
    </row>
    <row r="353" spans="1:2" x14ac:dyDescent="0.2">
      <c r="A353" s="61" t="s">
        <v>9</v>
      </c>
      <c r="B353" s="62">
        <v>29.4</v>
      </c>
    </row>
    <row r="354" spans="1:2" x14ac:dyDescent="0.2">
      <c r="A354" s="61" t="s">
        <v>10</v>
      </c>
      <c r="B354" s="62">
        <v>27.9</v>
      </c>
    </row>
    <row r="355" spans="1:2" x14ac:dyDescent="0.2">
      <c r="A355" s="61" t="s">
        <v>11</v>
      </c>
      <c r="B355" s="62">
        <v>26.3</v>
      </c>
    </row>
    <row r="356" spans="1:2" x14ac:dyDescent="0.2">
      <c r="A356" s="61" t="s">
        <v>12</v>
      </c>
      <c r="B356" s="62">
        <v>29.8</v>
      </c>
    </row>
    <row r="357" spans="1:2" x14ac:dyDescent="0.2">
      <c r="A357" s="61" t="s">
        <v>13</v>
      </c>
      <c r="B357" s="62">
        <v>30.7</v>
      </c>
    </row>
    <row r="358" spans="1:2" x14ac:dyDescent="0.2">
      <c r="A358" s="61" t="s">
        <v>14</v>
      </c>
      <c r="B358" s="62">
        <v>25.9</v>
      </c>
    </row>
    <row r="359" spans="1:2" x14ac:dyDescent="0.2">
      <c r="A359" s="61" t="s">
        <v>15</v>
      </c>
      <c r="B359" s="62">
        <v>50</v>
      </c>
    </row>
    <row r="360" spans="1:2" x14ac:dyDescent="0.2">
      <c r="A360" s="61" t="s">
        <v>16</v>
      </c>
      <c r="B360" s="62">
        <v>52.5</v>
      </c>
    </row>
    <row r="361" spans="1:2" x14ac:dyDescent="0.2">
      <c r="A361" s="61" t="s">
        <v>17</v>
      </c>
      <c r="B361" s="62">
        <v>46.5</v>
      </c>
    </row>
    <row r="362" spans="1:2" x14ac:dyDescent="0.2">
      <c r="A362" s="61" t="s">
        <v>18</v>
      </c>
      <c r="B362" s="62">
        <v>55.3</v>
      </c>
    </row>
    <row r="363" spans="1:2" x14ac:dyDescent="0.2">
      <c r="A363" s="61" t="s">
        <v>19</v>
      </c>
      <c r="B363" s="62">
        <v>31.4</v>
      </c>
    </row>
    <row r="364" spans="1:2" x14ac:dyDescent="0.2">
      <c r="A364" s="61" t="s">
        <v>20</v>
      </c>
      <c r="B364" s="62">
        <v>14.9</v>
      </c>
    </row>
    <row r="365" spans="1:2" x14ac:dyDescent="0.2">
      <c r="A365" s="61" t="s">
        <v>21</v>
      </c>
      <c r="B365" s="62">
        <v>14.8</v>
      </c>
    </row>
    <row r="366" spans="1:2" x14ac:dyDescent="0.2">
      <c r="A366" s="61" t="s">
        <v>22</v>
      </c>
      <c r="B366" s="62">
        <v>13.8</v>
      </c>
    </row>
    <row r="367" spans="1:2" ht="13.5" thickBot="1" x14ac:dyDescent="0.25">
      <c r="A367" s="63" t="s">
        <v>23</v>
      </c>
      <c r="B367" s="64">
        <v>14.1</v>
      </c>
    </row>
    <row r="368" spans="1:2" s="26" customFormat="1" x14ac:dyDescent="0.2">
      <c r="A368" s="44" t="s">
        <v>32</v>
      </c>
      <c r="B368" s="37">
        <f>SUM(B344:B367)</f>
        <v>621.29999999999984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83.2</v>
      </c>
    </row>
    <row r="373" spans="1:2" x14ac:dyDescent="0.2">
      <c r="A373" s="61" t="s">
        <v>1</v>
      </c>
      <c r="B373" s="62">
        <v>73.099999999999994</v>
      </c>
    </row>
    <row r="374" spans="1:2" x14ac:dyDescent="0.2">
      <c r="A374" s="61" t="s">
        <v>2</v>
      </c>
      <c r="B374" s="62">
        <v>67.3</v>
      </c>
    </row>
    <row r="375" spans="1:2" x14ac:dyDescent="0.2">
      <c r="A375" s="61" t="s">
        <v>3</v>
      </c>
      <c r="B375" s="62">
        <v>66.900000000000006</v>
      </c>
    </row>
    <row r="376" spans="1:2" x14ac:dyDescent="0.2">
      <c r="A376" s="61" t="s">
        <v>4</v>
      </c>
      <c r="B376" s="62">
        <v>67.900000000000006</v>
      </c>
    </row>
    <row r="377" spans="1:2" x14ac:dyDescent="0.2">
      <c r="A377" s="61" t="s">
        <v>5</v>
      </c>
      <c r="B377" s="62">
        <v>85.7</v>
      </c>
    </row>
    <row r="378" spans="1:2" x14ac:dyDescent="0.2">
      <c r="A378" s="61" t="s">
        <v>6</v>
      </c>
      <c r="B378" s="62">
        <v>101.5</v>
      </c>
    </row>
    <row r="379" spans="1:2" x14ac:dyDescent="0.2">
      <c r="A379" s="61" t="s">
        <v>7</v>
      </c>
      <c r="B379" s="62">
        <v>114.3</v>
      </c>
    </row>
    <row r="380" spans="1:2" x14ac:dyDescent="0.2">
      <c r="A380" s="61" t="s">
        <v>8</v>
      </c>
      <c r="B380" s="62">
        <v>123.8</v>
      </c>
    </row>
    <row r="381" spans="1:2" x14ac:dyDescent="0.2">
      <c r="A381" s="61" t="s">
        <v>9</v>
      </c>
      <c r="B381" s="62">
        <v>127.9</v>
      </c>
    </row>
    <row r="382" spans="1:2" x14ac:dyDescent="0.2">
      <c r="A382" s="61" t="s">
        <v>10</v>
      </c>
      <c r="B382" s="62">
        <v>125.5</v>
      </c>
    </row>
    <row r="383" spans="1:2" x14ac:dyDescent="0.2">
      <c r="A383" s="61" t="s">
        <v>11</v>
      </c>
      <c r="B383" s="62">
        <v>129.69999999999999</v>
      </c>
    </row>
    <row r="384" spans="1:2" x14ac:dyDescent="0.2">
      <c r="A384" s="61" t="s">
        <v>12</v>
      </c>
      <c r="B384" s="62">
        <v>133.6</v>
      </c>
    </row>
    <row r="385" spans="1:2" x14ac:dyDescent="0.2">
      <c r="A385" s="61" t="s">
        <v>13</v>
      </c>
      <c r="B385" s="62">
        <v>121.8</v>
      </c>
    </row>
    <row r="386" spans="1:2" x14ac:dyDescent="0.2">
      <c r="A386" s="61" t="s">
        <v>14</v>
      </c>
      <c r="B386" s="62">
        <v>122.1</v>
      </c>
    </row>
    <row r="387" spans="1:2" x14ac:dyDescent="0.2">
      <c r="A387" s="61" t="s">
        <v>15</v>
      </c>
      <c r="B387" s="62">
        <v>114.2</v>
      </c>
    </row>
    <row r="388" spans="1:2" x14ac:dyDescent="0.2">
      <c r="A388" s="61" t="s">
        <v>16</v>
      </c>
      <c r="B388" s="62">
        <v>117.4</v>
      </c>
    </row>
    <row r="389" spans="1:2" x14ac:dyDescent="0.2">
      <c r="A389" s="61" t="s">
        <v>17</v>
      </c>
      <c r="B389" s="62">
        <v>128.9</v>
      </c>
    </row>
    <row r="390" spans="1:2" x14ac:dyDescent="0.2">
      <c r="A390" s="61" t="s">
        <v>18</v>
      </c>
      <c r="B390" s="62">
        <v>120.5</v>
      </c>
    </row>
    <row r="391" spans="1:2" x14ac:dyDescent="0.2">
      <c r="A391" s="61" t="s">
        <v>19</v>
      </c>
      <c r="B391" s="62">
        <v>117.5</v>
      </c>
    </row>
    <row r="392" spans="1:2" x14ac:dyDescent="0.2">
      <c r="A392" s="61" t="s">
        <v>20</v>
      </c>
      <c r="B392" s="62">
        <v>119.1</v>
      </c>
    </row>
    <row r="393" spans="1:2" x14ac:dyDescent="0.2">
      <c r="A393" s="61" t="s">
        <v>21</v>
      </c>
      <c r="B393" s="62">
        <v>118.9</v>
      </c>
    </row>
    <row r="394" spans="1:2" x14ac:dyDescent="0.2">
      <c r="A394" s="61" t="s">
        <v>22</v>
      </c>
      <c r="B394" s="62">
        <v>108</v>
      </c>
    </row>
    <row r="395" spans="1:2" ht="13.5" thickBot="1" x14ac:dyDescent="0.25">
      <c r="A395" s="63" t="s">
        <v>23</v>
      </c>
      <c r="B395" s="64">
        <v>100.4</v>
      </c>
    </row>
    <row r="396" spans="1:2" s="26" customFormat="1" x14ac:dyDescent="0.2">
      <c r="A396" s="44" t="s">
        <v>32</v>
      </c>
      <c r="B396" s="37">
        <f>SUM(B372:B395)</f>
        <v>2589.2000000000003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</v>
      </c>
    </row>
    <row r="401" spans="1:2" x14ac:dyDescent="0.2">
      <c r="A401" s="61" t="s">
        <v>1</v>
      </c>
      <c r="B401" s="62">
        <v>0.8</v>
      </c>
    </row>
    <row r="402" spans="1:2" x14ac:dyDescent="0.2">
      <c r="A402" s="61" t="s">
        <v>2</v>
      </c>
      <c r="B402" s="62">
        <v>1</v>
      </c>
    </row>
    <row r="403" spans="1:2" x14ac:dyDescent="0.2">
      <c r="A403" s="61" t="s">
        <v>3</v>
      </c>
      <c r="B403" s="62">
        <v>0.8</v>
      </c>
    </row>
    <row r="404" spans="1:2" x14ac:dyDescent="0.2">
      <c r="A404" s="61" t="s">
        <v>4</v>
      </c>
      <c r="B404" s="62">
        <v>1</v>
      </c>
    </row>
    <row r="405" spans="1:2" x14ac:dyDescent="0.2">
      <c r="A405" s="61" t="s">
        <v>5</v>
      </c>
      <c r="B405" s="62">
        <v>0.8</v>
      </c>
    </row>
    <row r="406" spans="1:2" x14ac:dyDescent="0.2">
      <c r="A406" s="61" t="s">
        <v>6</v>
      </c>
      <c r="B406" s="62">
        <v>1.2</v>
      </c>
    </row>
    <row r="407" spans="1:2" x14ac:dyDescent="0.2">
      <c r="A407" s="61" t="s">
        <v>7</v>
      </c>
      <c r="B407" s="62">
        <v>1.8</v>
      </c>
    </row>
    <row r="408" spans="1:2" x14ac:dyDescent="0.2">
      <c r="A408" s="61" t="s">
        <v>8</v>
      </c>
      <c r="B408" s="62">
        <v>1.2</v>
      </c>
    </row>
    <row r="409" spans="1:2" x14ac:dyDescent="0.2">
      <c r="A409" s="61" t="s">
        <v>9</v>
      </c>
      <c r="B409" s="62">
        <v>1</v>
      </c>
    </row>
    <row r="410" spans="1:2" x14ac:dyDescent="0.2">
      <c r="A410" s="61" t="s">
        <v>10</v>
      </c>
      <c r="B410" s="62">
        <v>0.8</v>
      </c>
    </row>
    <row r="411" spans="1:2" x14ac:dyDescent="0.2">
      <c r="A411" s="61" t="s">
        <v>11</v>
      </c>
      <c r="B411" s="62">
        <v>1</v>
      </c>
    </row>
    <row r="412" spans="1:2" x14ac:dyDescent="0.2">
      <c r="A412" s="61" t="s">
        <v>12</v>
      </c>
      <c r="B412" s="62">
        <v>1.2</v>
      </c>
    </row>
    <row r="413" spans="1:2" x14ac:dyDescent="0.2">
      <c r="A413" s="61" t="s">
        <v>13</v>
      </c>
      <c r="B413" s="62">
        <v>0.8</v>
      </c>
    </row>
    <row r="414" spans="1:2" x14ac:dyDescent="0.2">
      <c r="A414" s="61" t="s">
        <v>14</v>
      </c>
      <c r="B414" s="62">
        <v>1.8</v>
      </c>
    </row>
    <row r="415" spans="1:2" x14ac:dyDescent="0.2">
      <c r="A415" s="61" t="s">
        <v>15</v>
      </c>
      <c r="B415" s="62">
        <v>1.4</v>
      </c>
    </row>
    <row r="416" spans="1:2" x14ac:dyDescent="0.2">
      <c r="A416" s="61" t="s">
        <v>16</v>
      </c>
      <c r="B416" s="62">
        <v>1.4</v>
      </c>
    </row>
    <row r="417" spans="1:2" x14ac:dyDescent="0.2">
      <c r="A417" s="61" t="s">
        <v>17</v>
      </c>
      <c r="B417" s="62">
        <v>1</v>
      </c>
    </row>
    <row r="418" spans="1:2" x14ac:dyDescent="0.2">
      <c r="A418" s="61" t="s">
        <v>18</v>
      </c>
      <c r="B418" s="62">
        <v>1.4</v>
      </c>
    </row>
    <row r="419" spans="1:2" x14ac:dyDescent="0.2">
      <c r="A419" s="61" t="s">
        <v>19</v>
      </c>
      <c r="B419" s="62">
        <v>1</v>
      </c>
    </row>
    <row r="420" spans="1:2" x14ac:dyDescent="0.2">
      <c r="A420" s="61" t="s">
        <v>20</v>
      </c>
      <c r="B420" s="62">
        <v>1.4</v>
      </c>
    </row>
    <row r="421" spans="1:2" x14ac:dyDescent="0.2">
      <c r="A421" s="61" t="s">
        <v>21</v>
      </c>
      <c r="B421" s="62">
        <v>1</v>
      </c>
    </row>
    <row r="422" spans="1:2" x14ac:dyDescent="0.2">
      <c r="A422" s="61" t="s">
        <v>22</v>
      </c>
      <c r="B422" s="62">
        <v>1</v>
      </c>
    </row>
    <row r="423" spans="1:2" ht="13.5" thickBot="1" x14ac:dyDescent="0.25">
      <c r="A423" s="63" t="s">
        <v>23</v>
      </c>
      <c r="B423" s="64">
        <v>1.2</v>
      </c>
    </row>
    <row r="424" spans="1:2" s="26" customFormat="1" x14ac:dyDescent="0.2">
      <c r="A424" s="44" t="s">
        <v>32</v>
      </c>
      <c r="B424" s="37">
        <f>SUM(B400:B423)</f>
        <v>26.999999999999993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42.08</v>
      </c>
    </row>
    <row r="429" spans="1:2" x14ac:dyDescent="0.2">
      <c r="A429" s="61" t="s">
        <v>1</v>
      </c>
      <c r="B429" s="62">
        <v>36.96</v>
      </c>
    </row>
    <row r="430" spans="1:2" x14ac:dyDescent="0.2">
      <c r="A430" s="61" t="s">
        <v>2</v>
      </c>
      <c r="B430" s="62">
        <v>36.799999999999997</v>
      </c>
    </row>
    <row r="431" spans="1:2" x14ac:dyDescent="0.2">
      <c r="A431" s="61" t="s">
        <v>3</v>
      </c>
      <c r="B431" s="62">
        <v>35.520000000000003</v>
      </c>
    </row>
    <row r="432" spans="1:2" x14ac:dyDescent="0.2">
      <c r="A432" s="61" t="s">
        <v>4</v>
      </c>
      <c r="B432" s="62">
        <v>36</v>
      </c>
    </row>
    <row r="433" spans="1:2" x14ac:dyDescent="0.2">
      <c r="A433" s="61" t="s">
        <v>5</v>
      </c>
      <c r="B433" s="62">
        <v>39.840000000000003</v>
      </c>
    </row>
    <row r="434" spans="1:2" x14ac:dyDescent="0.2">
      <c r="A434" s="61" t="s">
        <v>6</v>
      </c>
      <c r="B434" s="62">
        <v>80.48</v>
      </c>
    </row>
    <row r="435" spans="1:2" x14ac:dyDescent="0.2">
      <c r="A435" s="61" t="s">
        <v>7</v>
      </c>
      <c r="B435" s="62">
        <v>102.4</v>
      </c>
    </row>
    <row r="436" spans="1:2" x14ac:dyDescent="0.2">
      <c r="A436" s="61" t="s">
        <v>8</v>
      </c>
      <c r="B436" s="62">
        <v>103.2</v>
      </c>
    </row>
    <row r="437" spans="1:2" x14ac:dyDescent="0.2">
      <c r="A437" s="61" t="s">
        <v>9</v>
      </c>
      <c r="B437" s="62">
        <v>107.68</v>
      </c>
    </row>
    <row r="438" spans="1:2" x14ac:dyDescent="0.2">
      <c r="A438" s="61" t="s">
        <v>10</v>
      </c>
      <c r="B438" s="62">
        <v>103.04</v>
      </c>
    </row>
    <row r="439" spans="1:2" x14ac:dyDescent="0.2">
      <c r="A439" s="61" t="s">
        <v>11</v>
      </c>
      <c r="B439" s="62">
        <v>77.599999999999994</v>
      </c>
    </row>
    <row r="440" spans="1:2" x14ac:dyDescent="0.2">
      <c r="A440" s="61" t="s">
        <v>12</v>
      </c>
      <c r="B440" s="62">
        <v>61.6</v>
      </c>
    </row>
    <row r="441" spans="1:2" x14ac:dyDescent="0.2">
      <c r="A441" s="61" t="s">
        <v>13</v>
      </c>
      <c r="B441" s="62">
        <v>58.72</v>
      </c>
    </row>
    <row r="442" spans="1:2" x14ac:dyDescent="0.2">
      <c r="A442" s="61" t="s">
        <v>14</v>
      </c>
      <c r="B442" s="62">
        <v>59.36</v>
      </c>
    </row>
    <row r="443" spans="1:2" x14ac:dyDescent="0.2">
      <c r="A443" s="61" t="s">
        <v>15</v>
      </c>
      <c r="B443" s="62">
        <v>63.68</v>
      </c>
    </row>
    <row r="444" spans="1:2" x14ac:dyDescent="0.2">
      <c r="A444" s="61" t="s">
        <v>16</v>
      </c>
      <c r="B444" s="62">
        <v>55.52</v>
      </c>
    </row>
    <row r="445" spans="1:2" x14ac:dyDescent="0.2">
      <c r="A445" s="61" t="s">
        <v>17</v>
      </c>
      <c r="B445" s="62">
        <v>52.48</v>
      </c>
    </row>
    <row r="446" spans="1:2" x14ac:dyDescent="0.2">
      <c r="A446" s="61" t="s">
        <v>18</v>
      </c>
      <c r="B446" s="62">
        <v>51.68</v>
      </c>
    </row>
    <row r="447" spans="1:2" x14ac:dyDescent="0.2">
      <c r="A447" s="61" t="s">
        <v>19</v>
      </c>
      <c r="B447" s="62">
        <v>55.36</v>
      </c>
    </row>
    <row r="448" spans="1:2" x14ac:dyDescent="0.2">
      <c r="A448" s="61" t="s">
        <v>20</v>
      </c>
      <c r="B448" s="62">
        <v>56</v>
      </c>
    </row>
    <row r="449" spans="1:2" x14ac:dyDescent="0.2">
      <c r="A449" s="61" t="s">
        <v>21</v>
      </c>
      <c r="B449" s="62">
        <v>54.56</v>
      </c>
    </row>
    <row r="450" spans="1:2" x14ac:dyDescent="0.2">
      <c r="A450" s="61" t="s">
        <v>22</v>
      </c>
      <c r="B450" s="62">
        <v>50.72</v>
      </c>
    </row>
    <row r="451" spans="1:2" ht="13.5" thickBot="1" x14ac:dyDescent="0.25">
      <c r="A451" s="63" t="s">
        <v>23</v>
      </c>
      <c r="B451" s="64">
        <v>42.72</v>
      </c>
    </row>
    <row r="452" spans="1:2" s="26" customFormat="1" x14ac:dyDescent="0.2">
      <c r="A452" s="44" t="s">
        <v>32</v>
      </c>
      <c r="B452" s="37">
        <f>SUM(B428:B451)</f>
        <v>1464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372.4</v>
      </c>
    </row>
    <row r="513" spans="1:2" x14ac:dyDescent="0.2">
      <c r="A513" s="61" t="s">
        <v>1</v>
      </c>
      <c r="B513" s="62">
        <v>325.5</v>
      </c>
    </row>
    <row r="514" spans="1:2" x14ac:dyDescent="0.2">
      <c r="A514" s="61" t="s">
        <v>2</v>
      </c>
      <c r="B514" s="62">
        <v>303.10000000000002</v>
      </c>
    </row>
    <row r="515" spans="1:2" x14ac:dyDescent="0.2">
      <c r="A515" s="61" t="s">
        <v>3</v>
      </c>
      <c r="B515" s="62">
        <v>293.3</v>
      </c>
    </row>
    <row r="516" spans="1:2" x14ac:dyDescent="0.2">
      <c r="A516" s="61" t="s">
        <v>4</v>
      </c>
      <c r="B516" s="62">
        <v>322</v>
      </c>
    </row>
    <row r="517" spans="1:2" x14ac:dyDescent="0.2">
      <c r="A517" s="61" t="s">
        <v>5</v>
      </c>
      <c r="B517" s="62">
        <v>368.2</v>
      </c>
    </row>
    <row r="518" spans="1:2" x14ac:dyDescent="0.2">
      <c r="A518" s="61" t="s">
        <v>6</v>
      </c>
      <c r="B518" s="62">
        <v>481.6</v>
      </c>
    </row>
    <row r="519" spans="1:2" x14ac:dyDescent="0.2">
      <c r="A519" s="61" t="s">
        <v>7</v>
      </c>
      <c r="B519" s="62">
        <v>570.5</v>
      </c>
    </row>
    <row r="520" spans="1:2" x14ac:dyDescent="0.2">
      <c r="A520" s="61" t="s">
        <v>8</v>
      </c>
      <c r="B520" s="62">
        <v>589.4</v>
      </c>
    </row>
    <row r="521" spans="1:2" x14ac:dyDescent="0.2">
      <c r="A521" s="61" t="s">
        <v>9</v>
      </c>
      <c r="B521" s="62">
        <v>599.9</v>
      </c>
    </row>
    <row r="522" spans="1:2" x14ac:dyDescent="0.2">
      <c r="A522" s="61" t="s">
        <v>10</v>
      </c>
      <c r="B522" s="62">
        <v>597.79999999999995</v>
      </c>
    </row>
    <row r="523" spans="1:2" x14ac:dyDescent="0.2">
      <c r="A523" s="61" t="s">
        <v>11</v>
      </c>
      <c r="B523" s="62">
        <v>567.70000000000005</v>
      </c>
    </row>
    <row r="524" spans="1:2" x14ac:dyDescent="0.2">
      <c r="A524" s="61" t="s">
        <v>12</v>
      </c>
      <c r="B524" s="62">
        <v>550.20000000000005</v>
      </c>
    </row>
    <row r="525" spans="1:2" x14ac:dyDescent="0.2">
      <c r="A525" s="61" t="s">
        <v>13</v>
      </c>
      <c r="B525" s="62">
        <v>520.79999999999995</v>
      </c>
    </row>
    <row r="526" spans="1:2" x14ac:dyDescent="0.2">
      <c r="A526" s="61" t="s">
        <v>14</v>
      </c>
      <c r="B526" s="62">
        <v>502.6</v>
      </c>
    </row>
    <row r="527" spans="1:2" x14ac:dyDescent="0.2">
      <c r="A527" s="61" t="s">
        <v>15</v>
      </c>
      <c r="B527" s="62">
        <v>490.7</v>
      </c>
    </row>
    <row r="528" spans="1:2" x14ac:dyDescent="0.2">
      <c r="A528" s="61" t="s">
        <v>16</v>
      </c>
      <c r="B528" s="62">
        <v>493.5</v>
      </c>
    </row>
    <row r="529" spans="1:2" x14ac:dyDescent="0.2">
      <c r="A529" s="61" t="s">
        <v>17</v>
      </c>
      <c r="B529" s="62">
        <v>486.5</v>
      </c>
    </row>
    <row r="530" spans="1:2" x14ac:dyDescent="0.2">
      <c r="A530" s="61" t="s">
        <v>18</v>
      </c>
      <c r="B530" s="62">
        <v>502.6</v>
      </c>
    </row>
    <row r="531" spans="1:2" x14ac:dyDescent="0.2">
      <c r="A531" s="61" t="s">
        <v>19</v>
      </c>
      <c r="B531" s="62">
        <v>537.6</v>
      </c>
    </row>
    <row r="532" spans="1:2" x14ac:dyDescent="0.2">
      <c r="A532" s="61" t="s">
        <v>20</v>
      </c>
      <c r="B532" s="62">
        <v>571.20000000000005</v>
      </c>
    </row>
    <row r="533" spans="1:2" x14ac:dyDescent="0.2">
      <c r="A533" s="61" t="s">
        <v>21</v>
      </c>
      <c r="B533" s="62">
        <v>566.29999999999995</v>
      </c>
    </row>
    <row r="534" spans="1:2" x14ac:dyDescent="0.2">
      <c r="A534" s="61" t="s">
        <v>22</v>
      </c>
      <c r="B534" s="62">
        <v>536.9</v>
      </c>
    </row>
    <row r="535" spans="1:2" ht="13.5" thickBot="1" x14ac:dyDescent="0.25">
      <c r="A535" s="63" t="s">
        <v>23</v>
      </c>
      <c r="B535" s="64">
        <v>454.3</v>
      </c>
    </row>
    <row r="536" spans="1:2" s="26" customFormat="1" x14ac:dyDescent="0.2">
      <c r="A536" s="44" t="s">
        <v>32</v>
      </c>
      <c r="B536" s="37">
        <f>SUM(B512:B535)</f>
        <v>11604.6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372.4</v>
      </c>
    </row>
    <row r="541" spans="1:2" x14ac:dyDescent="0.2">
      <c r="A541" s="61" t="s">
        <v>1</v>
      </c>
      <c r="B541" s="62">
        <v>325.85000000000002</v>
      </c>
    </row>
    <row r="542" spans="1:2" x14ac:dyDescent="0.2">
      <c r="A542" s="61" t="s">
        <v>2</v>
      </c>
      <c r="B542" s="62">
        <v>302.75</v>
      </c>
    </row>
    <row r="543" spans="1:2" x14ac:dyDescent="0.2">
      <c r="A543" s="61" t="s">
        <v>3</v>
      </c>
      <c r="B543" s="62">
        <v>293.3</v>
      </c>
    </row>
    <row r="544" spans="1:2" x14ac:dyDescent="0.2">
      <c r="A544" s="61" t="s">
        <v>4</v>
      </c>
      <c r="B544" s="62">
        <v>322</v>
      </c>
    </row>
    <row r="545" spans="1:2" x14ac:dyDescent="0.2">
      <c r="A545" s="61" t="s">
        <v>5</v>
      </c>
      <c r="B545" s="62">
        <v>368.55</v>
      </c>
    </row>
    <row r="546" spans="1:2" x14ac:dyDescent="0.2">
      <c r="A546" s="61" t="s">
        <v>6</v>
      </c>
      <c r="B546" s="62">
        <v>481.25</v>
      </c>
    </row>
    <row r="547" spans="1:2" x14ac:dyDescent="0.2">
      <c r="A547" s="61" t="s">
        <v>7</v>
      </c>
      <c r="B547" s="62">
        <v>570.15</v>
      </c>
    </row>
    <row r="548" spans="1:2" x14ac:dyDescent="0.2">
      <c r="A548" s="61" t="s">
        <v>8</v>
      </c>
      <c r="B548" s="62">
        <v>589.75</v>
      </c>
    </row>
    <row r="549" spans="1:2" x14ac:dyDescent="0.2">
      <c r="A549" s="61" t="s">
        <v>9</v>
      </c>
      <c r="B549" s="62">
        <v>599.54999999999995</v>
      </c>
    </row>
    <row r="550" spans="1:2" x14ac:dyDescent="0.2">
      <c r="A550" s="61" t="s">
        <v>10</v>
      </c>
      <c r="B550" s="62">
        <v>598.15</v>
      </c>
    </row>
    <row r="551" spans="1:2" x14ac:dyDescent="0.2">
      <c r="A551" s="61" t="s">
        <v>11</v>
      </c>
      <c r="B551" s="62">
        <v>567.35</v>
      </c>
    </row>
    <row r="552" spans="1:2" x14ac:dyDescent="0.2">
      <c r="A552" s="61" t="s">
        <v>12</v>
      </c>
      <c r="B552" s="62">
        <v>550.54999999999995</v>
      </c>
    </row>
    <row r="553" spans="1:2" x14ac:dyDescent="0.2">
      <c r="A553" s="61" t="s">
        <v>13</v>
      </c>
      <c r="B553" s="62">
        <v>520.79999999999995</v>
      </c>
    </row>
    <row r="554" spans="1:2" x14ac:dyDescent="0.2">
      <c r="A554" s="61" t="s">
        <v>14</v>
      </c>
      <c r="B554" s="62">
        <v>502.6</v>
      </c>
    </row>
    <row r="555" spans="1:2" x14ac:dyDescent="0.2">
      <c r="A555" s="61" t="s">
        <v>15</v>
      </c>
      <c r="B555" s="62">
        <v>491.05</v>
      </c>
    </row>
    <row r="556" spans="1:2" x14ac:dyDescent="0.2">
      <c r="A556" s="61" t="s">
        <v>16</v>
      </c>
      <c r="B556" s="62">
        <v>493.5</v>
      </c>
    </row>
    <row r="557" spans="1:2" x14ac:dyDescent="0.2">
      <c r="A557" s="61" t="s">
        <v>17</v>
      </c>
      <c r="B557" s="62">
        <v>486.5</v>
      </c>
    </row>
    <row r="558" spans="1:2" x14ac:dyDescent="0.2">
      <c r="A558" s="61" t="s">
        <v>18</v>
      </c>
      <c r="B558" s="62">
        <v>502.25</v>
      </c>
    </row>
    <row r="559" spans="1:2" x14ac:dyDescent="0.2">
      <c r="A559" s="61" t="s">
        <v>19</v>
      </c>
      <c r="B559" s="62">
        <v>537.95000000000005</v>
      </c>
    </row>
    <row r="560" spans="1:2" x14ac:dyDescent="0.2">
      <c r="A560" s="61" t="s">
        <v>20</v>
      </c>
      <c r="B560" s="62">
        <v>570.85</v>
      </c>
    </row>
    <row r="561" spans="1:2" x14ac:dyDescent="0.2">
      <c r="A561" s="61" t="s">
        <v>21</v>
      </c>
      <c r="B561" s="62">
        <v>567</v>
      </c>
    </row>
    <row r="562" spans="1:2" x14ac:dyDescent="0.2">
      <c r="A562" s="61" t="s">
        <v>22</v>
      </c>
      <c r="B562" s="62">
        <v>536.54999999999995</v>
      </c>
    </row>
    <row r="563" spans="1:2" ht="13.5" thickBot="1" x14ac:dyDescent="0.25">
      <c r="A563" s="63" t="s">
        <v>23</v>
      </c>
      <c r="B563" s="64">
        <v>453.95</v>
      </c>
    </row>
    <row r="564" spans="1:2" s="26" customFormat="1" x14ac:dyDescent="0.2">
      <c r="A564" s="44" t="s">
        <v>32</v>
      </c>
      <c r="B564" s="37">
        <f>SUM(B540:B563)</f>
        <v>11604.600000000002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474.6</v>
      </c>
    </row>
    <row r="625" spans="1:2" x14ac:dyDescent="0.2">
      <c r="A625" s="61" t="s">
        <v>1</v>
      </c>
      <c r="B625" s="62">
        <v>661.5</v>
      </c>
    </row>
    <row r="626" spans="1:2" x14ac:dyDescent="0.2">
      <c r="A626" s="61" t="s">
        <v>2</v>
      </c>
      <c r="B626" s="62">
        <v>361.2</v>
      </c>
    </row>
    <row r="627" spans="1:2" x14ac:dyDescent="0.2">
      <c r="A627" s="61" t="s">
        <v>3</v>
      </c>
      <c r="B627" s="62">
        <v>548.79999999999995</v>
      </c>
    </row>
    <row r="628" spans="1:2" x14ac:dyDescent="0.2">
      <c r="A628" s="61" t="s">
        <v>4</v>
      </c>
      <c r="B628" s="62">
        <v>258.3</v>
      </c>
    </row>
    <row r="629" spans="1:2" x14ac:dyDescent="0.2">
      <c r="A629" s="61" t="s">
        <v>5</v>
      </c>
      <c r="B629" s="62">
        <v>447.3</v>
      </c>
    </row>
    <row r="630" spans="1:2" x14ac:dyDescent="0.2">
      <c r="A630" s="61" t="s">
        <v>6</v>
      </c>
      <c r="B630" s="62">
        <v>457.1</v>
      </c>
    </row>
    <row r="631" spans="1:2" x14ac:dyDescent="0.2">
      <c r="A631" s="61" t="s">
        <v>7</v>
      </c>
      <c r="B631" s="62">
        <v>408.1</v>
      </c>
    </row>
    <row r="632" spans="1:2" x14ac:dyDescent="0.2">
      <c r="A632" s="61" t="s">
        <v>8</v>
      </c>
      <c r="B632" s="62">
        <v>703.5</v>
      </c>
    </row>
    <row r="633" spans="1:2" x14ac:dyDescent="0.2">
      <c r="A633" s="61" t="s">
        <v>9</v>
      </c>
      <c r="B633" s="62">
        <v>767.9</v>
      </c>
    </row>
    <row r="634" spans="1:2" x14ac:dyDescent="0.2">
      <c r="A634" s="61" t="s">
        <v>10</v>
      </c>
      <c r="B634" s="62">
        <v>576.79999999999995</v>
      </c>
    </row>
    <row r="635" spans="1:2" x14ac:dyDescent="0.2">
      <c r="A635" s="61" t="s">
        <v>11</v>
      </c>
      <c r="B635" s="62">
        <v>746.9</v>
      </c>
    </row>
    <row r="636" spans="1:2" x14ac:dyDescent="0.2">
      <c r="A636" s="61" t="s">
        <v>12</v>
      </c>
      <c r="B636" s="62">
        <v>359.8</v>
      </c>
    </row>
    <row r="637" spans="1:2" x14ac:dyDescent="0.2">
      <c r="A637" s="61" t="s">
        <v>13</v>
      </c>
      <c r="B637" s="62">
        <v>606.20000000000005</v>
      </c>
    </row>
    <row r="638" spans="1:2" x14ac:dyDescent="0.2">
      <c r="A638" s="61" t="s">
        <v>14</v>
      </c>
      <c r="B638" s="62">
        <v>732.9</v>
      </c>
    </row>
    <row r="639" spans="1:2" x14ac:dyDescent="0.2">
      <c r="A639" s="61" t="s">
        <v>15</v>
      </c>
      <c r="B639" s="62">
        <v>706.3</v>
      </c>
    </row>
    <row r="640" spans="1:2" x14ac:dyDescent="0.2">
      <c r="A640" s="61" t="s">
        <v>16</v>
      </c>
      <c r="B640" s="62">
        <v>795.2</v>
      </c>
    </row>
    <row r="641" spans="1:2" x14ac:dyDescent="0.2">
      <c r="A641" s="61" t="s">
        <v>17</v>
      </c>
      <c r="B641" s="62">
        <v>808.5</v>
      </c>
    </row>
    <row r="642" spans="1:2" x14ac:dyDescent="0.2">
      <c r="A642" s="61" t="s">
        <v>18</v>
      </c>
      <c r="B642" s="62">
        <v>739.9</v>
      </c>
    </row>
    <row r="643" spans="1:2" x14ac:dyDescent="0.2">
      <c r="A643" s="61" t="s">
        <v>19</v>
      </c>
      <c r="B643" s="62">
        <v>825.3</v>
      </c>
    </row>
    <row r="644" spans="1:2" x14ac:dyDescent="0.2">
      <c r="A644" s="61" t="s">
        <v>20</v>
      </c>
      <c r="B644" s="62">
        <v>602</v>
      </c>
    </row>
    <row r="645" spans="1:2" x14ac:dyDescent="0.2">
      <c r="A645" s="61" t="s">
        <v>21</v>
      </c>
      <c r="B645" s="62">
        <v>640.5</v>
      </c>
    </row>
    <row r="646" spans="1:2" x14ac:dyDescent="0.2">
      <c r="A646" s="61" t="s">
        <v>22</v>
      </c>
      <c r="B646" s="62">
        <v>734.3</v>
      </c>
    </row>
    <row r="647" spans="1:2" ht="13.5" thickBot="1" x14ac:dyDescent="0.25">
      <c r="A647" s="63" t="s">
        <v>23</v>
      </c>
      <c r="B647" s="64">
        <v>696.5</v>
      </c>
    </row>
    <row r="648" spans="1:2" s="26" customFormat="1" x14ac:dyDescent="0.2">
      <c r="A648" s="44" t="s">
        <v>32</v>
      </c>
      <c r="B648" s="37">
        <f>SUM(B624:B647)</f>
        <v>14659.399999999998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474.25</v>
      </c>
    </row>
    <row r="653" spans="1:2" x14ac:dyDescent="0.2">
      <c r="A653" s="61" t="s">
        <v>1</v>
      </c>
      <c r="B653" s="62">
        <v>661.85</v>
      </c>
    </row>
    <row r="654" spans="1:2" x14ac:dyDescent="0.2">
      <c r="A654" s="61" t="s">
        <v>2</v>
      </c>
      <c r="B654" s="62">
        <v>360.85</v>
      </c>
    </row>
    <row r="655" spans="1:2" x14ac:dyDescent="0.2">
      <c r="A655" s="61" t="s">
        <v>3</v>
      </c>
      <c r="B655" s="62">
        <v>548.79999999999995</v>
      </c>
    </row>
    <row r="656" spans="1:2" x14ac:dyDescent="0.2">
      <c r="A656" s="61" t="s">
        <v>4</v>
      </c>
      <c r="B656" s="62">
        <v>258.64999999999998</v>
      </c>
    </row>
    <row r="657" spans="1:2" x14ac:dyDescent="0.2">
      <c r="A657" s="61" t="s">
        <v>5</v>
      </c>
      <c r="B657" s="62">
        <v>446.95</v>
      </c>
    </row>
    <row r="658" spans="1:2" x14ac:dyDescent="0.2">
      <c r="A658" s="61" t="s">
        <v>6</v>
      </c>
      <c r="B658" s="62">
        <v>456.75</v>
      </c>
    </row>
    <row r="659" spans="1:2" x14ac:dyDescent="0.2">
      <c r="A659" s="61" t="s">
        <v>7</v>
      </c>
      <c r="B659" s="62">
        <v>408.45</v>
      </c>
    </row>
    <row r="660" spans="1:2" x14ac:dyDescent="0.2">
      <c r="A660" s="61" t="s">
        <v>8</v>
      </c>
      <c r="B660" s="62">
        <v>703.5</v>
      </c>
    </row>
    <row r="661" spans="1:2" x14ac:dyDescent="0.2">
      <c r="A661" s="61" t="s">
        <v>9</v>
      </c>
      <c r="B661" s="62">
        <v>768.25</v>
      </c>
    </row>
    <row r="662" spans="1:2" x14ac:dyDescent="0.2">
      <c r="A662" s="61" t="s">
        <v>10</v>
      </c>
      <c r="B662" s="62">
        <v>576.1</v>
      </c>
    </row>
    <row r="663" spans="1:2" x14ac:dyDescent="0.2">
      <c r="A663" s="61" t="s">
        <v>11</v>
      </c>
      <c r="B663" s="62">
        <v>747.25</v>
      </c>
    </row>
    <row r="664" spans="1:2" x14ac:dyDescent="0.2">
      <c r="A664" s="61" t="s">
        <v>12</v>
      </c>
      <c r="B664" s="62">
        <v>359.45</v>
      </c>
    </row>
    <row r="665" spans="1:2" x14ac:dyDescent="0.2">
      <c r="A665" s="61" t="s">
        <v>13</v>
      </c>
      <c r="B665" s="62">
        <v>606.9</v>
      </c>
    </row>
    <row r="666" spans="1:2" x14ac:dyDescent="0.2">
      <c r="A666" s="61" t="s">
        <v>14</v>
      </c>
      <c r="B666" s="62">
        <v>732.55</v>
      </c>
    </row>
    <row r="667" spans="1:2" x14ac:dyDescent="0.2">
      <c r="A667" s="61" t="s">
        <v>15</v>
      </c>
      <c r="B667" s="62">
        <v>706.65</v>
      </c>
    </row>
    <row r="668" spans="1:2" x14ac:dyDescent="0.2">
      <c r="A668" s="61" t="s">
        <v>16</v>
      </c>
      <c r="B668" s="62">
        <v>795.2</v>
      </c>
    </row>
    <row r="669" spans="1:2" x14ac:dyDescent="0.2">
      <c r="A669" s="61" t="s">
        <v>17</v>
      </c>
      <c r="B669" s="62">
        <v>808.85</v>
      </c>
    </row>
    <row r="670" spans="1:2" x14ac:dyDescent="0.2">
      <c r="A670" s="61" t="s">
        <v>18</v>
      </c>
      <c r="B670" s="62">
        <v>739.9</v>
      </c>
    </row>
    <row r="671" spans="1:2" x14ac:dyDescent="0.2">
      <c r="A671" s="61" t="s">
        <v>19</v>
      </c>
      <c r="B671" s="62">
        <v>824.95</v>
      </c>
    </row>
    <row r="672" spans="1:2" x14ac:dyDescent="0.2">
      <c r="A672" s="61" t="s">
        <v>20</v>
      </c>
      <c r="B672" s="62">
        <v>602.35</v>
      </c>
    </row>
    <row r="673" spans="1:2" x14ac:dyDescent="0.2">
      <c r="A673" s="61" t="s">
        <v>21</v>
      </c>
      <c r="B673" s="62">
        <v>640.5</v>
      </c>
    </row>
    <row r="674" spans="1:2" x14ac:dyDescent="0.2">
      <c r="A674" s="61" t="s">
        <v>22</v>
      </c>
      <c r="B674" s="62">
        <v>733.95</v>
      </c>
    </row>
    <row r="675" spans="1:2" ht="13.5" thickBot="1" x14ac:dyDescent="0.25">
      <c r="A675" s="63" t="s">
        <v>23</v>
      </c>
      <c r="B675" s="64">
        <v>696.5</v>
      </c>
    </row>
    <row r="676" spans="1:2" s="26" customFormat="1" x14ac:dyDescent="0.2">
      <c r="A676" s="44" t="s">
        <v>32</v>
      </c>
      <c r="B676" s="37">
        <f>SUM(B652:B675)</f>
        <v>14659.400000000001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2"/>
  <sheetViews>
    <sheetView tabSelected="1" workbookViewId="0">
      <selection activeCell="M17" sqref="M17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Белый Ручей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0.314</v>
      </c>
      <c r="E7" s="6">
        <v>0</v>
      </c>
    </row>
    <row r="8" spans="1:6" x14ac:dyDescent="0.25">
      <c r="A8" s="72"/>
      <c r="B8" s="75"/>
      <c r="C8" s="67" t="s">
        <v>41</v>
      </c>
      <c r="D8" s="68">
        <v>0.308</v>
      </c>
      <c r="E8" s="6">
        <v>0</v>
      </c>
    </row>
    <row r="9" spans="1:6" x14ac:dyDescent="0.25">
      <c r="A9" s="72"/>
      <c r="B9" s="75"/>
      <c r="C9" s="67" t="s">
        <v>42</v>
      </c>
      <c r="D9" s="68">
        <v>0.32200000000000001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0.316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0.32600000000000001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0.318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0.314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0.318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0.29399999999999998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0.30199999999999999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0.29599999999999999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0.316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0.30199999999999999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0.29599999999999999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0.3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0.29799999999999999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0.29799999999999999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0.30399999999999999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0.3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0.31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0.31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0.30199999999999999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0.308</v>
      </c>
      <c r="E30" s="6">
        <v>0</v>
      </c>
    </row>
    <row r="31" spans="1:6" x14ac:dyDescent="0.25">
      <c r="B31" s="77" t="s">
        <v>64</v>
      </c>
      <c r="D31" s="78">
        <f>SUM(D7:D30)</f>
        <v>7.3719999999999981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0.3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0.33200000000000002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0.33800000000000002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0.33800000000000002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0.34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0.312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0.3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0.29399999999999998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0.25600000000000001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0.254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0.254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0.254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0.254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0.26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0.29399999999999998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0.254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0.29399999999999998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0.254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0.252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0.3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0.27400000000000002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0.28399999999999997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0.314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0.27400000000000002</v>
      </c>
      <c r="E57" s="6">
        <v>0</v>
      </c>
    </row>
    <row r="58" spans="1:6" x14ac:dyDescent="0.25">
      <c r="B58" s="77" t="s">
        <v>64</v>
      </c>
      <c r="D58" s="78">
        <f>SUM(D34:D57)</f>
        <v>6.88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365.2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318.39999999999998</v>
      </c>
      <c r="E89" s="6">
        <v>0</v>
      </c>
    </row>
    <row r="90" spans="1:6" x14ac:dyDescent="0.25">
      <c r="A90" s="72"/>
      <c r="B90" s="75"/>
      <c r="C90" s="67" t="s">
        <v>42</v>
      </c>
      <c r="D90" s="68">
        <v>296</v>
      </c>
      <c r="E90" s="6">
        <v>0</v>
      </c>
    </row>
    <row r="91" spans="1:6" x14ac:dyDescent="0.25">
      <c r="A91" s="72"/>
      <c r="B91" s="75"/>
      <c r="C91" s="67" t="s">
        <v>43</v>
      </c>
      <c r="D91" s="68">
        <v>286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314.8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361.2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473.6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562.79999999999995</v>
      </c>
      <c r="E95" s="6">
        <v>0</v>
      </c>
    </row>
    <row r="96" spans="1:6" x14ac:dyDescent="0.25">
      <c r="A96" s="72"/>
      <c r="B96" s="75"/>
      <c r="C96" s="67" t="s">
        <v>48</v>
      </c>
      <c r="D96" s="68">
        <v>582</v>
      </c>
      <c r="E96" s="6">
        <v>0</v>
      </c>
    </row>
    <row r="97" spans="1:6" x14ac:dyDescent="0.25">
      <c r="A97" s="72"/>
      <c r="B97" s="75"/>
      <c r="C97" s="67" t="s">
        <v>49</v>
      </c>
      <c r="D97" s="68">
        <v>592.4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590.4</v>
      </c>
      <c r="E98" s="6">
        <v>0</v>
      </c>
    </row>
    <row r="99" spans="1:6" x14ac:dyDescent="0.25">
      <c r="A99" s="72"/>
      <c r="B99" s="75"/>
      <c r="C99" s="67" t="s">
        <v>51</v>
      </c>
      <c r="D99" s="68">
        <v>560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542.79999999999995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513.6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495.2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483.6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486.4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479.2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495.2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530.4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563.6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558.79999999999995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529.20000000000005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446.8</v>
      </c>
      <c r="E111" s="6">
        <v>0</v>
      </c>
    </row>
    <row r="112" spans="1:6" x14ac:dyDescent="0.25">
      <c r="B112" s="77" t="s">
        <v>64</v>
      </c>
      <c r="D112" s="78">
        <f>SUM(D88:D111)</f>
        <v>11427.6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467.6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653.6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354.8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541.6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252.8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440.8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450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402.4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694.8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758.8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569.20000000000005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737.6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353.6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598.4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724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698.8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786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799.6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731.2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815.2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594.79999999999995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632.79999999999995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725.6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688.8</v>
      </c>
      <c r="E165" s="6">
        <v>0</v>
      </c>
    </row>
    <row r="166" spans="1:6" x14ac:dyDescent="0.25">
      <c r="B166" s="77" t="s">
        <v>64</v>
      </c>
      <c r="D166" s="78">
        <f>SUM(D142:D165)</f>
        <v>14472.800000000001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110.2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91.6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77.599999999999994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75.599999999999994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82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98.6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131.4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159.6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148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149.19999999999999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137.19999999999999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138.6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150.4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131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128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137.4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138.6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146.6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156.19999999999999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175.4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188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187.6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181.4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146.19999999999999</v>
      </c>
      <c r="E192" s="6">
        <v>0</v>
      </c>
    </row>
    <row r="193" spans="1:6" x14ac:dyDescent="0.25">
      <c r="B193" s="77" t="s">
        <v>64</v>
      </c>
      <c r="D193" s="78">
        <f>SUM(D169:D192)</f>
        <v>3266.3999999999996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209.85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187.05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178.8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172.5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193.8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219.3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258.75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295.64999999999998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327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331.5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346.8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340.5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326.85000000000002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320.25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303.89999999999998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278.7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288.45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276.75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283.2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295.8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315.3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312.89999999999998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292.95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254.4</v>
      </c>
      <c r="E246" s="6">
        <v>0</v>
      </c>
    </row>
    <row r="247" spans="1:6" x14ac:dyDescent="0.25">
      <c r="B247" s="77" t="s">
        <v>64</v>
      </c>
      <c r="D247" s="78">
        <f>SUM(D223:D246)</f>
        <v>6610.9499999999989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367.6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564.6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270.60000000000002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458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167.8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338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333.4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268.8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538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600.6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414.2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581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188.6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445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575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533.20000000000005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615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623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554.4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665.4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459.6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497.8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602.6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573.6</v>
      </c>
      <c r="E300" s="6">
        <v>0</v>
      </c>
    </row>
    <row r="301" spans="1:6" x14ac:dyDescent="0.25">
      <c r="B301" s="77" t="s">
        <v>64</v>
      </c>
      <c r="D301" s="78">
        <f>SUM(D277:D300)</f>
        <v>11235.800000000001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15.7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15.2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15.8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15.9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15.5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17.7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32.200000000000003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29.4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27.9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26.3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29.8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30.7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25.9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50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52.5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46.5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55.3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31.4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14.9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14.8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13.8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14.1</v>
      </c>
      <c r="E354" s="6">
        <v>0</v>
      </c>
    </row>
    <row r="355" spans="1:6" x14ac:dyDescent="0.25">
      <c r="B355" s="77" t="s">
        <v>64</v>
      </c>
      <c r="D355" s="78">
        <f>SUM(D331:D354)</f>
        <v>621.29999999999984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83.2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73.099999999999994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67.3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66.900000000000006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67.900000000000006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85.7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101.5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114.3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123.8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127.9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125.5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129.69999999999999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133.6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121.8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122.1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114.2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117.4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128.9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120.5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117.5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119.1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118.9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108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100.4</v>
      </c>
      <c r="E381" s="6">
        <v>0</v>
      </c>
    </row>
    <row r="382" spans="1:6" x14ac:dyDescent="0.25">
      <c r="B382" s="77" t="s">
        <v>64</v>
      </c>
      <c r="D382" s="78">
        <f>SUM(D358:D381)</f>
        <v>2589.2000000000003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0.8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0.8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1.2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1.8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1.2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0.8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1.8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1.4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1.2</v>
      </c>
      <c r="E408" s="6">
        <v>0</v>
      </c>
    </row>
    <row r="409" spans="1:6" x14ac:dyDescent="0.25">
      <c r="B409" s="77" t="s">
        <v>64</v>
      </c>
      <c r="D409" s="78">
        <f>SUM(D385:D408)</f>
        <v>26.999999999999993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42.08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36.96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36.799999999999997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35.520000000000003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36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39.840000000000003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80.48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102.4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103.2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107.68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103.04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77.599999999999994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61.6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58.72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59.36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63.68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55.52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52.48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51.68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55.36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56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54.56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50.72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42.72</v>
      </c>
      <c r="E435" s="6">
        <v>0</v>
      </c>
    </row>
    <row r="436" spans="1:6" x14ac:dyDescent="0.25">
      <c r="B436" s="77" t="s">
        <v>64</v>
      </c>
      <c r="D436" s="78">
        <f>SUM(D412:D435)</f>
        <v>1464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372.4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325.5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303.10000000000002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293.3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322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368.2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481.6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570.5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589.4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599.9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597.79999999999995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567.70000000000005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550.20000000000005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520.79999999999995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502.6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490.7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493.5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486.5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502.6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537.6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571.20000000000005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566.29999999999995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536.9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454.3</v>
      </c>
      <c r="E516" s="6">
        <v>0</v>
      </c>
    </row>
    <row r="517" spans="1:6" x14ac:dyDescent="0.25">
      <c r="B517" s="77" t="s">
        <v>64</v>
      </c>
      <c r="D517" s="78">
        <f>SUM(D493:D516)</f>
        <v>11604.6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372.4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325.85000000000002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302.75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293.3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322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368.55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481.25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570.15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589.75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599.54999999999995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598.15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567.35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550.54999999999995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520.79999999999995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502.6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491.05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493.5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486.5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502.25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537.95000000000005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570.85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567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536.54999999999995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453.95</v>
      </c>
      <c r="E543" s="6">
        <v>0</v>
      </c>
    </row>
    <row r="544" spans="1:6" x14ac:dyDescent="0.25">
      <c r="B544" s="77" t="s">
        <v>64</v>
      </c>
      <c r="D544" s="78">
        <f>SUM(D520:D543)</f>
        <v>11604.600000000002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474.6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661.5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361.2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548.79999999999995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258.3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447.3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457.1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408.1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703.5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767.9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576.79999999999995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746.9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359.8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606.20000000000005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732.9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706.3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795.2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808.5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739.9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825.3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602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640.5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734.3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696.5</v>
      </c>
      <c r="E624" s="6">
        <v>0</v>
      </c>
    </row>
    <row r="625" spans="1:6" x14ac:dyDescent="0.25">
      <c r="B625" s="77" t="s">
        <v>64</v>
      </c>
      <c r="D625" s="78">
        <f>SUM(D601:D624)</f>
        <v>14659.399999999998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474.25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661.85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360.85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548.79999999999995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258.64999999999998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446.95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456.75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408.45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703.5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768.25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576.1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747.25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359.45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606.9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732.55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706.65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795.2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808.85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739.9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824.95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602.35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640.5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733.95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696.5</v>
      </c>
      <c r="E651" s="6">
        <v>0</v>
      </c>
    </row>
    <row r="652" spans="1:6" x14ac:dyDescent="0.25">
      <c r="B652" s="77" t="s">
        <v>64</v>
      </c>
      <c r="D652" s="78">
        <f>SUM(D628:D651)</f>
        <v>14659.400000000001</v>
      </c>
      <c r="E652" s="79">
        <f>SUM(E628:E651)</f>
        <v>0</v>
      </c>
      <c r="F652" s="78"/>
    </row>
  </sheetData>
  <mergeCells count="48"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2015-06-25T05:59:17Z</dcterms:modified>
</cp:coreProperties>
</file>